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90" yWindow="120" windowWidth="9360" windowHeight="4440" activeTab="1"/>
  </bookViews>
  <sheets>
    <sheet name="Retirement Budget" sheetId="2" r:id="rId1"/>
    <sheet name="Budget for Inflation" sheetId="4" r:id="rId2"/>
    <sheet name="EULA" sheetId="5" r:id="rId3"/>
    <sheet name="Variables" sheetId="3" state="veryHidden" r:id="rId4"/>
  </sheets>
  <definedNames>
    <definedName name="_Example" hidden="1">Variables!$B$1</definedName>
    <definedName name="_Look" hidden="1">Variables!$B$4</definedName>
    <definedName name="_Series" hidden="1">Variables!$B$3</definedName>
    <definedName name="_Shading" hidden="1">Variables!$B$2</definedName>
    <definedName name="DATA_01" hidden="1">'Retirement Budget'!$B$6:$B$7</definedName>
    <definedName name="DATA_02" hidden="1">'Retirement Budget'!#REF!</definedName>
    <definedName name="DATA_03" hidden="1">'Retirement Budget'!$B$22:$B$25</definedName>
    <definedName name="DATA_04" hidden="1">'Retirement Budget'!#REF!</definedName>
    <definedName name="DATA_05" hidden="1">'Retirement Budget'!$B$31:$B$36</definedName>
    <definedName name="DATA_06" hidden="1">'Retirement Budget'!#REF!</definedName>
    <definedName name="DATA_07" hidden="1">'Retirement Budget'!$A$34</definedName>
    <definedName name="DATA_08" hidden="1">'Retirement Budget'!$B$42:$B$45</definedName>
    <definedName name="DATA_09" hidden="1">'Retirement Budget'!#REF!</definedName>
    <definedName name="DATA_10" hidden="1">'Retirement Budget'!$B$51:$B$52</definedName>
    <definedName name="DATA_11" hidden="1">'Retirement Budget'!#REF!</definedName>
    <definedName name="DATA_12" hidden="1">'Retirement Budget'!$B$11:$B$16</definedName>
    <definedName name="IntroPrintArea" hidden="1">#REF!</definedName>
    <definedName name="_xlnm.Print_Area" localSheetId="1">'Budget for Inflation'!$A$1:$H$49</definedName>
    <definedName name="_xlnm.Print_Area" localSheetId="0">'Retirement Budget'!$A$1:$K$61</definedName>
  </definedNames>
  <calcPr calcId="145621"/>
</workbook>
</file>

<file path=xl/calcChain.xml><?xml version="1.0" encoding="utf-8"?>
<calcChain xmlns="http://schemas.openxmlformats.org/spreadsheetml/2006/main">
  <c r="H2" i="4" l="1"/>
  <c r="B18" i="4"/>
  <c r="B19" i="4" s="1"/>
  <c r="K2" i="2"/>
  <c r="I3" i="5"/>
  <c r="C7" i="4"/>
  <c r="G7" i="4" s="1"/>
  <c r="C8" i="4"/>
  <c r="F8" i="4" s="1"/>
  <c r="A18" i="4"/>
  <c r="C22" i="2"/>
  <c r="E22" i="2"/>
  <c r="G22" i="2"/>
  <c r="I22" i="2"/>
  <c r="C23" i="2"/>
  <c r="E23" i="2"/>
  <c r="G23" i="2"/>
  <c r="I23" i="2"/>
  <c r="J23" i="2"/>
  <c r="C24" i="2"/>
  <c r="E24" i="2"/>
  <c r="J24" i="2" s="1"/>
  <c r="G24" i="2"/>
  <c r="I24" i="2"/>
  <c r="C25" i="2"/>
  <c r="E25" i="2"/>
  <c r="G25" i="2"/>
  <c r="I25" i="2"/>
  <c r="C31" i="2"/>
  <c r="E31" i="2"/>
  <c r="G31" i="2"/>
  <c r="I31" i="2"/>
  <c r="J31" i="2"/>
  <c r="C32" i="2"/>
  <c r="E32" i="2"/>
  <c r="J32" i="2" s="1"/>
  <c r="G32" i="2"/>
  <c r="I32" i="2"/>
  <c r="C33" i="2"/>
  <c r="J33" i="2" s="1"/>
  <c r="E33" i="2"/>
  <c r="G33" i="2"/>
  <c r="I33" i="2"/>
  <c r="C34" i="2"/>
  <c r="E34" i="2"/>
  <c r="G34" i="2"/>
  <c r="I34" i="2"/>
  <c r="J34" i="2"/>
  <c r="C35" i="2"/>
  <c r="J35" i="2" s="1"/>
  <c r="E35" i="2"/>
  <c r="G35" i="2"/>
  <c r="I35" i="2"/>
  <c r="C36" i="2"/>
  <c r="E36" i="2"/>
  <c r="G36" i="2"/>
  <c r="I36" i="2"/>
  <c r="C42" i="2"/>
  <c r="E42" i="2"/>
  <c r="G42" i="2"/>
  <c r="I42" i="2"/>
  <c r="J42" i="2"/>
  <c r="C43" i="2"/>
  <c r="J43" i="2" s="1"/>
  <c r="E43" i="2"/>
  <c r="G43" i="2"/>
  <c r="I43" i="2"/>
  <c r="C44" i="2"/>
  <c r="E44" i="2"/>
  <c r="G44" i="2"/>
  <c r="I44" i="2"/>
  <c r="C45" i="2"/>
  <c r="E45" i="2"/>
  <c r="G45" i="2"/>
  <c r="I45" i="2"/>
  <c r="J45" i="2"/>
  <c r="C51" i="2"/>
  <c r="J51" i="2" s="1"/>
  <c r="E51" i="2"/>
  <c r="G51" i="2"/>
  <c r="I51" i="2"/>
  <c r="C52" i="2"/>
  <c r="J52" i="2" s="1"/>
  <c r="E52" i="2"/>
  <c r="G52" i="2"/>
  <c r="I52" i="2"/>
  <c r="C11" i="2"/>
  <c r="E11" i="2"/>
  <c r="G11" i="2"/>
  <c r="I11" i="2"/>
  <c r="J11" i="2"/>
  <c r="C12" i="2"/>
  <c r="E12" i="2"/>
  <c r="J12" i="2" s="1"/>
  <c r="G12" i="2"/>
  <c r="I12" i="2"/>
  <c r="C13" i="2"/>
  <c r="E13" i="2"/>
  <c r="G13" i="2"/>
  <c r="I13" i="2"/>
  <c r="C14" i="2"/>
  <c r="E14" i="2"/>
  <c r="G14" i="2"/>
  <c r="I14" i="2"/>
  <c r="J14" i="2"/>
  <c r="C15" i="2"/>
  <c r="J15" i="2" s="1"/>
  <c r="E15" i="2"/>
  <c r="G15" i="2"/>
  <c r="I15" i="2"/>
  <c r="C16" i="2"/>
  <c r="J16" i="2" s="1"/>
  <c r="E16" i="2"/>
  <c r="G16" i="2"/>
  <c r="I16" i="2"/>
  <c r="D18" i="2"/>
  <c r="D54" i="2"/>
  <c r="D47" i="2"/>
  <c r="D38" i="2"/>
  <c r="D27" i="2"/>
  <c r="A10" i="4"/>
  <c r="J6" i="2"/>
  <c r="H54" i="2"/>
  <c r="F54" i="2"/>
  <c r="B54" i="2"/>
  <c r="H47" i="2"/>
  <c r="H38" i="2"/>
  <c r="H27" i="2"/>
  <c r="H18" i="2"/>
  <c r="F47" i="2"/>
  <c r="F38" i="2"/>
  <c r="F27" i="2"/>
  <c r="F18" i="2"/>
  <c r="B18" i="2"/>
  <c r="B47" i="2"/>
  <c r="B38" i="2"/>
  <c r="B27" i="2"/>
  <c r="A19" i="4" l="1"/>
  <c r="C18" i="4"/>
  <c r="D18" i="4"/>
  <c r="B20" i="4"/>
  <c r="B21" i="4" s="1"/>
  <c r="A20" i="4"/>
  <c r="D19" i="4"/>
  <c r="J36" i="2"/>
  <c r="J38" i="2" s="1"/>
  <c r="J13" i="2"/>
  <c r="J18" i="2" s="1"/>
  <c r="J59" i="2" s="1"/>
  <c r="J54" i="2"/>
  <c r="J25" i="2"/>
  <c r="J44" i="2"/>
  <c r="J47" i="2" s="1"/>
  <c r="J22" i="2"/>
  <c r="J27" i="2" s="1"/>
  <c r="C19" i="4"/>
  <c r="D20" i="4" l="1"/>
  <c r="C20" i="4"/>
  <c r="A21" i="4"/>
  <c r="J58" i="2"/>
  <c r="A22" i="4"/>
  <c r="B22" i="4"/>
  <c r="D21" i="4"/>
  <c r="C21" i="4"/>
  <c r="D22" i="4" l="1"/>
  <c r="A23" i="4"/>
  <c r="B23" i="4"/>
  <c r="C22" i="4"/>
  <c r="J60" i="2"/>
  <c r="G8" i="4"/>
  <c r="E18" i="4" s="1"/>
  <c r="G18" i="4" l="1"/>
  <c r="E19" i="4"/>
  <c r="E20" i="4" s="1"/>
  <c r="E21" i="4" s="1"/>
  <c r="E22" i="4" s="1"/>
  <c r="D23" i="4"/>
  <c r="C23" i="4"/>
  <c r="A24" i="4"/>
  <c r="B24" i="4"/>
  <c r="G22" i="4" l="1"/>
  <c r="G20" i="4"/>
  <c r="G21" i="4"/>
  <c r="E23" i="4"/>
  <c r="G23" i="4" s="1"/>
  <c r="D24" i="4"/>
  <c r="B25" i="4"/>
  <c r="C24" i="4"/>
  <c r="A25" i="4"/>
  <c r="G19" i="4"/>
  <c r="E24" i="4" l="1"/>
  <c r="G24" i="4" s="1"/>
  <c r="B26" i="4"/>
  <c r="D25" i="4"/>
  <c r="C25" i="4"/>
  <c r="A26" i="4"/>
  <c r="E25" i="4"/>
  <c r="G25" i="4" s="1"/>
  <c r="B27" i="4" l="1"/>
  <c r="C26" i="4"/>
  <c r="E26" i="4" s="1"/>
  <c r="G26" i="4" s="1"/>
  <c r="A27" i="4"/>
  <c r="D26" i="4"/>
  <c r="B28" i="4" l="1"/>
  <c r="C27" i="4"/>
  <c r="E27" i="4" s="1"/>
  <c r="G27" i="4" s="1"/>
  <c r="D27" i="4"/>
  <c r="A28" i="4"/>
  <c r="A29" i="4" l="1"/>
  <c r="B29" i="4"/>
  <c r="C28" i="4"/>
  <c r="D28" i="4"/>
  <c r="E28" i="4"/>
  <c r="G28" i="4" s="1"/>
  <c r="A30" i="4" l="1"/>
  <c r="B30" i="4"/>
  <c r="D29" i="4"/>
  <c r="C29" i="4"/>
  <c r="E29" i="4" s="1"/>
  <c r="G29" i="4" s="1"/>
  <c r="D30" i="4" l="1"/>
  <c r="A31" i="4"/>
  <c r="B31" i="4"/>
  <c r="C30" i="4"/>
  <c r="E30" i="4" s="1"/>
  <c r="G30" i="4" s="1"/>
  <c r="D31" i="4" l="1"/>
  <c r="C31" i="4"/>
  <c r="E31" i="4" s="1"/>
  <c r="G31" i="4" s="1"/>
  <c r="A32" i="4"/>
  <c r="B32" i="4"/>
  <c r="D32" i="4" l="1"/>
  <c r="B33" i="4"/>
  <c r="C32" i="4"/>
  <c r="E32" i="4"/>
  <c r="G32" i="4" s="1"/>
  <c r="A33" i="4"/>
  <c r="A34" i="4" l="1"/>
  <c r="B34" i="4"/>
  <c r="C33" i="4"/>
  <c r="E33" i="4" s="1"/>
  <c r="G33" i="4" s="1"/>
  <c r="D33" i="4"/>
  <c r="B35" i="4" l="1"/>
  <c r="D34" i="4"/>
  <c r="A35" i="4"/>
  <c r="C34" i="4"/>
  <c r="E34" i="4" s="1"/>
  <c r="G34" i="4" s="1"/>
  <c r="B36" i="4" l="1"/>
  <c r="C35" i="4"/>
  <c r="E35" i="4"/>
  <c r="G35" i="4" s="1"/>
  <c r="D35" i="4"/>
  <c r="A36" i="4"/>
  <c r="A37" i="4" l="1"/>
  <c r="B37" i="4"/>
  <c r="C36" i="4"/>
  <c r="D36" i="4"/>
  <c r="E36" i="4"/>
  <c r="G36" i="4" s="1"/>
  <c r="A38" i="4" l="1"/>
  <c r="B38" i="4"/>
  <c r="D37" i="4"/>
  <c r="C37" i="4"/>
  <c r="E37" i="4" s="1"/>
  <c r="G37" i="4" s="1"/>
  <c r="D38" i="4" l="1"/>
  <c r="A39" i="4"/>
  <c r="B39" i="4"/>
  <c r="C38" i="4"/>
  <c r="E38" i="4" s="1"/>
  <c r="G38" i="4" s="1"/>
  <c r="D39" i="4" l="1"/>
  <c r="C39" i="4"/>
  <c r="E39" i="4" s="1"/>
  <c r="G39" i="4" s="1"/>
  <c r="A40" i="4"/>
  <c r="B40" i="4"/>
  <c r="D40" i="4" l="1"/>
  <c r="C40" i="4"/>
  <c r="E40" i="4"/>
  <c r="A41" i="4"/>
  <c r="B41" i="4"/>
  <c r="G40" i="4"/>
  <c r="B42" i="4" l="1"/>
  <c r="D41" i="4"/>
  <c r="C41" i="4"/>
  <c r="E41" i="4" s="1"/>
  <c r="G41" i="4" s="1"/>
  <c r="A42" i="4"/>
  <c r="B43" i="4" l="1"/>
  <c r="C42" i="4"/>
  <c r="E42" i="4" s="1"/>
  <c r="G42" i="4" s="1"/>
  <c r="A43" i="4"/>
  <c r="D42" i="4"/>
  <c r="B44" i="4" l="1"/>
  <c r="C43" i="4"/>
  <c r="E43" i="4"/>
  <c r="G43" i="4" s="1"/>
  <c r="D43" i="4"/>
  <c r="A44" i="4"/>
  <c r="A45" i="4" l="1"/>
  <c r="B45" i="4"/>
  <c r="D44" i="4"/>
  <c r="C44" i="4"/>
  <c r="E44" i="4" s="1"/>
  <c r="G44" i="4" s="1"/>
  <c r="A46" i="4" l="1"/>
  <c r="B46" i="4"/>
  <c r="D45" i="4"/>
  <c r="C45" i="4"/>
  <c r="E45" i="4"/>
  <c r="G45" i="4" s="1"/>
  <c r="C46" i="4" l="1"/>
  <c r="E46" i="4" s="1"/>
  <c r="G46" i="4" s="1"/>
  <c r="D46" i="4"/>
  <c r="A47" i="4"/>
  <c r="B47" i="4"/>
  <c r="D47" i="4" l="1"/>
  <c r="C47" i="4"/>
  <c r="E47" i="4" s="1"/>
  <c r="G47" i="4" s="1"/>
  <c r="A48" i="4"/>
  <c r="B48" i="4"/>
  <c r="D48" i="4" l="1"/>
  <c r="B49" i="4"/>
  <c r="A49" i="4"/>
  <c r="C48" i="4"/>
  <c r="E48" i="4" s="1"/>
  <c r="G48" i="4" s="1"/>
  <c r="A50" i="4" l="1"/>
  <c r="B50" i="4"/>
  <c r="D49" i="4"/>
  <c r="C49" i="4"/>
  <c r="E49" i="4" s="1"/>
  <c r="G49" i="4" s="1"/>
  <c r="G9" i="4" s="1"/>
  <c r="B51" i="4" l="1"/>
  <c r="D50" i="4"/>
  <c r="C50" i="4"/>
  <c r="E50" i="4"/>
  <c r="G50" i="4"/>
  <c r="A51" i="4"/>
  <c r="E51" i="4" l="1"/>
  <c r="G51" i="4"/>
  <c r="B52" i="4"/>
  <c r="A52" i="4"/>
  <c r="D51" i="4"/>
  <c r="C51" i="4"/>
  <c r="E52" i="4" l="1"/>
  <c r="G52" i="4"/>
  <c r="C52" i="4"/>
  <c r="B53" i="4"/>
  <c r="A53" i="4"/>
  <c r="D52" i="4"/>
  <c r="A54" i="4" l="1"/>
  <c r="C53" i="4"/>
  <c r="G53" i="4"/>
  <c r="B54" i="4"/>
  <c r="D53" i="4"/>
  <c r="E53" i="4"/>
  <c r="A55" i="4" l="1"/>
  <c r="G54" i="4"/>
  <c r="E54" i="4"/>
  <c r="D54" i="4"/>
  <c r="B55" i="4"/>
  <c r="C54" i="4"/>
  <c r="E55" i="4" l="1"/>
  <c r="D55" i="4"/>
  <c r="G55" i="4"/>
  <c r="C55" i="4"/>
  <c r="B56" i="4"/>
  <c r="A56" i="4"/>
  <c r="D56" i="4" l="1"/>
  <c r="A57" i="4"/>
  <c r="G56" i="4"/>
  <c r="C56" i="4"/>
  <c r="B57" i="4"/>
  <c r="E56" i="4"/>
  <c r="D57" i="4" l="1"/>
  <c r="G57" i="4"/>
  <c r="E57" i="4"/>
  <c r="C57" i="4"/>
</calcChain>
</file>

<file path=xl/sharedStrings.xml><?xml version="1.0" encoding="utf-8"?>
<sst xmlns="http://schemas.openxmlformats.org/spreadsheetml/2006/main" count="128" uniqueCount="100">
  <si>
    <t>AGE</t>
  </si>
  <si>
    <t>HOUSING COSTS</t>
  </si>
  <si>
    <t>PERSONAL EXPENSES</t>
  </si>
  <si>
    <t>Grooming</t>
  </si>
  <si>
    <t>Clothing</t>
  </si>
  <si>
    <t>Other</t>
  </si>
  <si>
    <t>Groceries</t>
  </si>
  <si>
    <t>Entertainment</t>
  </si>
  <si>
    <t>Telephone</t>
  </si>
  <si>
    <t>MEDICAL EXPENSES</t>
  </si>
  <si>
    <t>RETIREMENT INCOME SOURCES</t>
  </si>
  <si>
    <t>SUMMARY</t>
  </si>
  <si>
    <t>_Example</t>
  </si>
  <si>
    <t>_Shading</t>
  </si>
  <si>
    <t>_Series</t>
  </si>
  <si>
    <t>_Look</t>
  </si>
  <si>
    <t>OfficeReady 3.0</t>
  </si>
  <si>
    <t>Age today</t>
  </si>
  <si>
    <t>Age at retirement</t>
  </si>
  <si>
    <t>Years to retirement</t>
  </si>
  <si>
    <t>Mortgage or rent</t>
  </si>
  <si>
    <t>Real estate taxes</t>
  </si>
  <si>
    <t>Maintenance and repair</t>
  </si>
  <si>
    <t>Home insurance</t>
  </si>
  <si>
    <t>Auto expense</t>
  </si>
  <si>
    <t>Auto insurance</t>
  </si>
  <si>
    <t xml:space="preserve">Utilities </t>
  </si>
  <si>
    <t>Prescription drugs</t>
  </si>
  <si>
    <t>Social Security income</t>
  </si>
  <si>
    <t>Company pensions</t>
  </si>
  <si>
    <t>Other retirement plans</t>
  </si>
  <si>
    <t>Annual retirement income required</t>
  </si>
  <si>
    <t>Estimated Soc. Sec., pension, and other income</t>
  </si>
  <si>
    <t>Medical insurance</t>
  </si>
  <si>
    <t>Annual income shortfall</t>
  </si>
  <si>
    <t>Holidays</t>
  </si>
  <si>
    <t>Rental income</t>
  </si>
  <si>
    <t>Shares/Investments income</t>
  </si>
  <si>
    <t>DAILY LIVING EXPENSE</t>
  </si>
  <si>
    <t>Annuity Income</t>
  </si>
  <si>
    <t>Weekly</t>
  </si>
  <si>
    <t>Monthly</t>
  </si>
  <si>
    <t>Quarterly</t>
  </si>
  <si>
    <t>Annually</t>
  </si>
  <si>
    <t>IMPORTANT—READ CAREFULLY:</t>
  </si>
  <si>
    <t>This End-User License Agreement (”EULA”) is a legal agreement between you and Spreadsheet123.com that</t>
  </si>
  <si>
    <t>TEMPLATES LICENSE</t>
  </si>
  <si>
    <t>This TEMPLATE is protected by copyright laws and international copyright treaties, as well as other intellectual</t>
  </si>
  <si>
    <t>property laws and treaties. Each TEMPLATE is licensed, not sold.</t>
  </si>
  <si>
    <t>1. GRANT OF LICENSE.</t>
  </si>
  <si>
    <t xml:space="preserve">documentation or/and communications, but you may not remove or alter any logo, trademark, copyright, hyperlinks, </t>
  </si>
  <si>
    <t>You may not sell, resell, license, rent, lease, lend or otherwise transfer for value without written</t>
  </si>
  <si>
    <r>
      <t xml:space="preserve">permission of </t>
    </r>
    <r>
      <rPr>
        <b/>
        <sz val="11"/>
        <color indexed="16"/>
        <rFont val="Calibri"/>
        <family val="2"/>
      </rPr>
      <t>SPREADSHEET123.COM</t>
    </r>
  </si>
  <si>
    <t>product. You may not copy or post any TEMPLATE on any network computer or broadcast it in any media without</t>
  </si>
  <si>
    <t>2. RESERVATION OF RIGHTS.</t>
  </si>
  <si>
    <t xml:space="preserve">All title and copyrights in and to the Template, and any copies of the Template, are owned by Spreadsheet123.com. </t>
  </si>
  <si>
    <t xml:space="preserve">All rights not expressly granted are reserved by Spreadsheet123.com. In particular, this EULA does not grant you any </t>
  </si>
  <si>
    <t>rights in connection with any trademarks or service marks of Spreadsheet123.com. Use of any Template for any purpose</t>
  </si>
  <si>
    <t>other than expressly permitted in this EULA is prohibited, and may result in severe civil and criminal penalties.</t>
  </si>
  <si>
    <t>3. TERMINATION.</t>
  </si>
  <si>
    <t>terms and conditions of this EULA. In such event, you must destroy all copies of any TEMPLATE.</t>
  </si>
  <si>
    <t>4. NOTICE SPECIFIC TO TEMPLATES.</t>
  </si>
  <si>
    <t xml:space="preserve">SPREADSHEET123.COM MAKE NO REPRESENTATIONS </t>
  </si>
  <si>
    <t>ABOUT THE SUITABILITY OF THE TEMPLATES FOR ANY PURPOSE. ALL TEMPLATES ARE PROVIDED</t>
  </si>
  <si>
    <t xml:space="preserve"> “AS IS” WITHOUT WARRANTY OF ANY KIND. SPREADSHEET123.COM HEREBY DISCLAIM ALL </t>
  </si>
  <si>
    <t>WARRANTIES AND CONDITIONS WITH REGARD TO THE TEMPLATES, INCLUDING ALL IMPLIED</t>
  </si>
  <si>
    <t>WARRANTIES AND CONDITIONS OF MERCHANTABILITY, FITNESS FOR A PARTICULAR PURPOSE, TITLE</t>
  </si>
  <si>
    <t>AND NON-INFRINGEMENT. IN NO EVENT SHALL SPREADSHEET123.COM BE LIABLE FOR ANY SPECIAL,</t>
  </si>
  <si>
    <t xml:space="preserve">INDIRECT OR CONSEQUENTIAL DAMAGES OR ANY DAMAGES WHATSOEVER RESULTING FROM LOSS </t>
  </si>
  <si>
    <t xml:space="preserve">OF USE, DATA OR PROFITS, WHETHER IN AN ACTION OF CONTRACT, NEGLIGENCE OR OTHER TORTIOUS </t>
  </si>
  <si>
    <t>ANY REFERENCES TO EVENTS, PEOPLE, PLACES, OR ENTITIES IN THE TEMPLATES IS PURELY FICTITIOUS AND NOT INTENDED TO REPRESENT ANY ACTUAL EVENT,</t>
  </si>
  <si>
    <t>PERSON, PLACE, OR ENTITY. SPREADSHEET123.COM  DISCLAIMS ANY LIKENESS OR SIMILARITIES TO ACTUAL EVENTS, PEOPLE, PLACES, OR ENTITIES, AND</t>
  </si>
  <si>
    <t>ANY SUCH LIKENESS OR SIMILARITIES ARE UNINTENTIONAL AND PURELY COINCIDENTAL.</t>
  </si>
  <si>
    <t>5. MISCELLANEOUS.</t>
  </si>
  <si>
    <t>Some states do not allow the limitation or exclusion of liability for incidental or consequential</t>
  </si>
  <si>
    <t>damages, so the above limitation may not apply to you.</t>
  </si>
  <si>
    <t>INFLATION RATE</t>
  </si>
  <si>
    <t>Annual Inflation Rate</t>
  </si>
  <si>
    <t>Amount Required</t>
  </si>
  <si>
    <t>Year</t>
  </si>
  <si>
    <t>Annual Budgeted</t>
  </si>
  <si>
    <t>Inflation Rate %</t>
  </si>
  <si>
    <t>Cumulative</t>
  </si>
  <si>
    <t>Years after retired</t>
  </si>
  <si>
    <t>REIREMENT BUDGET</t>
  </si>
  <si>
    <t>Bi-Weekly</t>
  </si>
  <si>
    <t>RETIREMENT BUDGET</t>
  </si>
  <si>
    <t>TOTAL</t>
  </si>
  <si>
    <t>Age</t>
  </si>
  <si>
    <t>Terms of Use - EULA</t>
  </si>
  <si>
    <t>covers all Microsoft Excel and OpenOffice.org templates or spreadsheets (”TEMPLATES”) and software ("SOFTWARE") made</t>
  </si>
  <si>
    <t>by Spreadsheet123.com.</t>
  </si>
  <si>
    <t>By downloading, copying, accessing or otherwise using any TEMPLATES or/and SOFTWARE, you agree to be bound by the</t>
  </si>
  <si>
    <t>terms of this EULA.</t>
  </si>
  <si>
    <r>
      <t xml:space="preserve">This EULA grants you the right to download this TEMPLATE free of charge for </t>
    </r>
    <r>
      <rPr>
        <b/>
        <sz val="10"/>
        <color indexed="16"/>
        <rFont val="Arial"/>
        <family val="2"/>
      </rPr>
      <t>personal use or use within your family.</t>
    </r>
  </si>
  <si>
    <r>
      <t xml:space="preserve">You may customize this </t>
    </r>
    <r>
      <rPr>
        <b/>
        <sz val="10"/>
        <rFont val="Arial"/>
        <family val="2"/>
      </rPr>
      <t>TEMPLATE</t>
    </r>
    <r>
      <rPr>
        <sz val="10"/>
        <rFont val="Arial"/>
        <family val="2"/>
      </rPr>
      <t xml:space="preserve"> with you personal information and use for its intended purpose in personal calculations</t>
    </r>
  </si>
  <si>
    <t>disclaimers, terms of use or other proprietary notices within this TEMPLATE.</t>
  </si>
  <si>
    <r>
      <t xml:space="preserve">You may not distribute this </t>
    </r>
    <r>
      <rPr>
        <b/>
        <sz val="11"/>
        <color indexed="16"/>
        <rFont val="Calibri"/>
        <family val="2"/>
      </rPr>
      <t>TEMPLATE</t>
    </r>
    <r>
      <rPr>
        <sz val="11"/>
        <color indexed="16"/>
        <rFont val="Calibri"/>
        <family val="2"/>
      </rPr>
      <t xml:space="preserve"> in any stand-alone products that contain only the TEMPLATE, or as part of any other </t>
    </r>
  </si>
  <si>
    <t>written permission of SPREADSHEET123.COM.</t>
  </si>
  <si>
    <r>
      <t xml:space="preserve">Without prejudice to any other rights, </t>
    </r>
    <r>
      <rPr>
        <b/>
        <sz val="11"/>
        <color indexed="8"/>
        <rFont val="Calibri"/>
        <family val="2"/>
      </rPr>
      <t>Spreadsheet123.com</t>
    </r>
    <r>
      <rPr>
        <sz val="10"/>
        <rFont val="Arial"/>
        <family val="2"/>
      </rPr>
      <t xml:space="preserve"> may terminate this EULA if you fail to comply with the</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</si>
</sst>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mm/dd/yy"/>
    <numFmt numFmtId="188" formatCode="0_);[Red]\(0\)"/>
    <numFmt numFmtId="193" formatCode="[$$-409]#,##0.00"/>
    <numFmt numFmtId="194" formatCode="_-* #,##0.00_-;[Red]\-* #,##0.00_-;_-* &quot;-&quot;??_-;_-@_-"/>
  </numFmts>
  <fonts count="24" x14ac:knownFonts="1">
    <font>
      <sz val="10"/>
      <name val="Arial"/>
      <family val="2"/>
    </font>
    <font>
      <b/>
      <sz val="10"/>
      <name val="Arial"/>
    </font>
    <font>
      <sz val="10"/>
      <name val="Arial"/>
      <family val="2"/>
    </font>
    <font>
      <sz val="10"/>
      <name val="Arial"/>
      <family val="2"/>
    </font>
    <font>
      <b/>
      <sz val="10"/>
      <name val="Arial"/>
      <family val="2"/>
    </font>
    <font>
      <sz val="10"/>
      <name val="Arial"/>
      <family val="2"/>
    </font>
    <font>
      <u/>
      <sz val="8.5"/>
      <color indexed="12"/>
      <name val="Arial"/>
      <family val="2"/>
    </font>
    <font>
      <b/>
      <sz val="10"/>
      <color indexed="9"/>
      <name val="Arial"/>
      <family val="2"/>
    </font>
    <font>
      <sz val="10"/>
      <name val="Arial"/>
      <family val="2"/>
    </font>
    <font>
      <sz val="10"/>
      <color indexed="9"/>
      <name val="Arial"/>
      <family val="2"/>
    </font>
    <font>
      <b/>
      <sz val="11"/>
      <name val="Arial"/>
      <family val="2"/>
    </font>
    <font>
      <b/>
      <sz val="11"/>
      <color indexed="16"/>
      <name val="Calibri"/>
      <family val="2"/>
    </font>
    <font>
      <sz val="11"/>
      <color indexed="16"/>
      <name val="Calibri"/>
      <family val="2"/>
    </font>
    <font>
      <sz val="7"/>
      <color indexed="8"/>
      <name val="Verdana"/>
      <family val="2"/>
    </font>
    <font>
      <sz val="7"/>
      <color indexed="8"/>
      <name val="Calibri"/>
      <family val="2"/>
    </font>
    <font>
      <sz val="8"/>
      <name val="Arial"/>
      <family val="2"/>
    </font>
    <font>
      <b/>
      <sz val="10"/>
      <color indexed="16"/>
      <name val="Arial"/>
      <family val="2"/>
    </font>
    <font>
      <b/>
      <u/>
      <sz val="10"/>
      <color indexed="12"/>
      <name val="Arial"/>
      <family val="2"/>
    </font>
    <font>
      <b/>
      <sz val="11"/>
      <color indexed="8"/>
      <name val="Calibri"/>
      <family val="2"/>
    </font>
    <font>
      <sz val="22"/>
      <color indexed="9"/>
      <name val="Arial"/>
      <family val="2"/>
    </font>
    <font>
      <sz val="9"/>
      <name val="Arial"/>
      <family val="2"/>
    </font>
    <font>
      <b/>
      <sz val="22"/>
      <color indexed="18"/>
      <name val="Arial"/>
      <family val="2"/>
    </font>
    <font>
      <sz val="18"/>
      <color indexed="18"/>
      <name val="Arial"/>
    </font>
    <font>
      <b/>
      <sz val="24"/>
      <color indexed="9"/>
      <name val="Calibri"/>
      <family val="2"/>
    </font>
  </fonts>
  <fills count="9">
    <fill>
      <patternFill patternType="none"/>
    </fill>
    <fill>
      <patternFill patternType="gray125"/>
    </fill>
    <fill>
      <patternFill patternType="solid">
        <fgColor indexed="44"/>
        <bgColor indexed="64"/>
      </patternFill>
    </fill>
    <fill>
      <patternFill patternType="solid">
        <fgColor indexed="11"/>
        <bgColor indexed="64"/>
      </patternFill>
    </fill>
    <fill>
      <patternFill patternType="solid">
        <fgColor indexed="12"/>
        <bgColor indexed="64"/>
      </patternFill>
    </fill>
    <fill>
      <patternFill patternType="solid">
        <fgColor indexed="58"/>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s>
  <borders count="6">
    <border>
      <left/>
      <right/>
      <top/>
      <bottom/>
      <diagonal/>
    </border>
    <border>
      <left style="hair">
        <color indexed="55"/>
      </left>
      <right style="hair">
        <color indexed="55"/>
      </right>
      <top style="hair">
        <color indexed="55"/>
      </top>
      <bottom style="hair">
        <color indexed="55"/>
      </bottom>
      <diagonal/>
    </border>
    <border>
      <left/>
      <right/>
      <top style="medium">
        <color indexed="58"/>
      </top>
      <bottom style="medium">
        <color indexed="58"/>
      </bottom>
      <diagonal/>
    </border>
    <border>
      <left/>
      <right/>
      <top style="medium">
        <color indexed="18"/>
      </top>
      <bottom style="medium">
        <color indexed="18"/>
      </bottom>
      <diagonal/>
    </border>
    <border>
      <left style="thin">
        <color indexed="9"/>
      </left>
      <right style="thin">
        <color indexed="9"/>
      </right>
      <top/>
      <bottom style="thin">
        <color indexed="9"/>
      </bottom>
      <diagonal/>
    </border>
    <border>
      <left style="hair">
        <color indexed="23"/>
      </left>
      <right style="hair">
        <color indexed="23"/>
      </right>
      <top style="hair">
        <color indexed="23"/>
      </top>
      <bottom style="hair">
        <color indexed="23"/>
      </bottom>
      <diagonal/>
    </border>
  </borders>
  <cellStyleXfs count="5">
    <xf numFmtId="38" fontId="0" fillId="0" borderId="0" applyFont="0" applyBorder="0" applyAlignment="0" applyProtection="0"/>
    <xf numFmtId="187" fontId="3" fillId="0" borderId="0" applyFont="0" applyFill="0" applyBorder="0" applyAlignment="0" applyProtection="0"/>
    <xf numFmtId="188" fontId="3" fillId="0" borderId="0" applyFont="0" applyFill="0" applyBorder="0" applyAlignment="0" applyProtection="0"/>
    <xf numFmtId="0" fontId="6" fillId="0" borderId="0" applyNumberFormat="0" applyFill="0" applyBorder="0" applyAlignment="0" applyProtection="0">
      <alignment vertical="top"/>
      <protection locked="0"/>
    </xf>
    <xf numFmtId="49" fontId="3" fillId="0" borderId="0" applyFont="0" applyFill="0" applyBorder="0" applyAlignment="0" applyProtection="0"/>
  </cellStyleXfs>
  <cellXfs count="104">
    <xf numFmtId="38" fontId="0" fillId="0" borderId="0" xfId="0"/>
    <xf numFmtId="38" fontId="0" fillId="0" borderId="0" xfId="0" applyBorder="1" applyProtection="1"/>
    <xf numFmtId="38" fontId="7" fillId="0" borderId="0" xfId="0" applyFont="1" applyFill="1" applyBorder="1" applyAlignment="1" applyProtection="1">
      <alignment horizontal="left"/>
    </xf>
    <xf numFmtId="38" fontId="0" fillId="0" borderId="0" xfId="0" applyFill="1" applyBorder="1" applyAlignment="1" applyProtection="1">
      <alignment horizontal="right"/>
    </xf>
    <xf numFmtId="38" fontId="8" fillId="0" borderId="0" xfId="0" applyFont="1" applyFill="1" applyBorder="1" applyProtection="1"/>
    <xf numFmtId="38" fontId="4" fillId="0" borderId="0" xfId="0" applyFont="1" applyBorder="1" applyProtection="1"/>
    <xf numFmtId="38" fontId="9" fillId="0" borderId="0" xfId="0" applyFont="1" applyFill="1" applyBorder="1" applyProtection="1"/>
    <xf numFmtId="38" fontId="7" fillId="0" borderId="0" xfId="0" applyFont="1" applyFill="1" applyBorder="1" applyProtection="1"/>
    <xf numFmtId="38" fontId="0" fillId="0" borderId="0" xfId="0" applyFill="1" applyBorder="1" applyProtection="1"/>
    <xf numFmtId="38" fontId="5" fillId="2" borderId="0" xfId="0" applyFont="1" applyFill="1" applyBorder="1" applyAlignment="1" applyProtection="1">
      <alignment horizontal="center" vertical="center"/>
    </xf>
    <xf numFmtId="38" fontId="0" fillId="0" borderId="0" xfId="0" applyBorder="1" applyAlignment="1" applyProtection="1">
      <alignment vertical="center"/>
    </xf>
    <xf numFmtId="38" fontId="5" fillId="0" borderId="0" xfId="0" applyFont="1" applyFill="1" applyBorder="1" applyProtection="1"/>
    <xf numFmtId="38" fontId="5" fillId="0" borderId="0" xfId="0" applyFont="1" applyFill="1" applyBorder="1" applyAlignment="1" applyProtection="1">
      <alignment horizontal="right"/>
    </xf>
    <xf numFmtId="38" fontId="5" fillId="0" borderId="0" xfId="0" applyFont="1" applyFill="1" applyBorder="1" applyAlignment="1" applyProtection="1">
      <alignment vertical="center"/>
    </xf>
    <xf numFmtId="38" fontId="4" fillId="0" borderId="0" xfId="0" applyFont="1" applyFill="1" applyBorder="1" applyAlignment="1" applyProtection="1">
      <alignment vertical="center"/>
    </xf>
    <xf numFmtId="38" fontId="0" fillId="0" borderId="0" xfId="0" applyFill="1" applyBorder="1" applyAlignment="1" applyProtection="1">
      <alignment vertical="center"/>
    </xf>
    <xf numFmtId="38" fontId="4" fillId="0" borderId="0" xfId="0" applyFont="1" applyFill="1" applyBorder="1" applyAlignment="1" applyProtection="1">
      <alignment horizontal="center" vertical="center"/>
    </xf>
    <xf numFmtId="38" fontId="9" fillId="0" borderId="0" xfId="0" applyFont="1" applyFill="1" applyBorder="1" applyAlignment="1" applyProtection="1">
      <alignment vertical="center"/>
    </xf>
    <xf numFmtId="193" fontId="5" fillId="0" borderId="0" xfId="0" applyNumberFormat="1" applyFont="1" applyFill="1" applyBorder="1" applyProtection="1">
      <protection locked="0"/>
    </xf>
    <xf numFmtId="38" fontId="4" fillId="0" borderId="0" xfId="0" applyFont="1" applyBorder="1" applyAlignment="1" applyProtection="1">
      <alignment vertical="center"/>
    </xf>
    <xf numFmtId="38" fontId="1" fillId="0" borderId="0" xfId="0" applyFont="1" applyFill="1" applyBorder="1" applyAlignment="1" applyProtection="1">
      <alignment vertical="center"/>
    </xf>
    <xf numFmtId="38" fontId="3" fillId="0" borderId="0" xfId="0" applyFont="1" applyFill="1" applyBorder="1" applyAlignment="1" applyProtection="1">
      <alignment vertical="center"/>
    </xf>
    <xf numFmtId="38" fontId="3" fillId="0" borderId="0" xfId="0" applyFont="1" applyFill="1" applyBorder="1" applyProtection="1"/>
    <xf numFmtId="193" fontId="3" fillId="0" borderId="0" xfId="0" applyNumberFormat="1" applyFont="1" applyFill="1" applyBorder="1" applyProtection="1">
      <protection locked="0"/>
    </xf>
    <xf numFmtId="38" fontId="5" fillId="0" borderId="0" xfId="0" applyFont="1" applyFill="1" applyBorder="1" applyProtection="1">
      <protection locked="0"/>
    </xf>
    <xf numFmtId="38" fontId="5" fillId="3" borderId="0" xfId="0" applyFont="1" applyFill="1" applyBorder="1" applyProtection="1"/>
    <xf numFmtId="38" fontId="4" fillId="3" borderId="0" xfId="0" applyFont="1" applyFill="1" applyBorder="1" applyProtection="1"/>
    <xf numFmtId="38" fontId="5" fillId="3" borderId="0" xfId="0" applyFont="1" applyFill="1" applyBorder="1" applyAlignment="1" applyProtection="1">
      <alignment vertical="center"/>
    </xf>
    <xf numFmtId="38" fontId="0" fillId="3" borderId="0" xfId="0" applyFill="1" applyBorder="1" applyProtection="1"/>
    <xf numFmtId="38" fontId="5" fillId="0" borderId="1" xfId="0" applyFont="1" applyFill="1" applyBorder="1" applyAlignment="1" applyProtection="1">
      <alignment horizontal="right" vertical="center" indent="1"/>
      <protection locked="0"/>
    </xf>
    <xf numFmtId="43" fontId="5" fillId="0" borderId="1" xfId="0" applyNumberFormat="1" applyFont="1" applyFill="1" applyBorder="1" applyAlignment="1" applyProtection="1">
      <alignment horizontal="right" vertical="center"/>
      <protection locked="0"/>
    </xf>
    <xf numFmtId="43" fontId="5" fillId="2" borderId="0" xfId="0" applyNumberFormat="1" applyFont="1" applyFill="1" applyBorder="1" applyAlignment="1" applyProtection="1">
      <alignment horizontal="right" vertical="center"/>
      <protection locked="0"/>
    </xf>
    <xf numFmtId="43" fontId="3" fillId="0" borderId="1" xfId="0" applyNumberFormat="1" applyFont="1" applyFill="1" applyBorder="1" applyAlignment="1" applyProtection="1">
      <alignment horizontal="right" vertical="center"/>
      <protection locked="0"/>
    </xf>
    <xf numFmtId="43" fontId="5" fillId="3" borderId="0" xfId="0" applyNumberFormat="1" applyFont="1" applyFill="1" applyBorder="1" applyAlignment="1" applyProtection="1">
      <alignment horizontal="right" vertical="center"/>
      <protection locked="0"/>
    </xf>
    <xf numFmtId="38" fontId="4" fillId="3" borderId="2" xfId="0" applyFont="1" applyFill="1" applyBorder="1" applyAlignment="1" applyProtection="1">
      <alignment vertical="center"/>
    </xf>
    <xf numFmtId="43" fontId="4" fillId="3" borderId="2" xfId="0" applyNumberFormat="1" applyFont="1" applyFill="1" applyBorder="1" applyAlignment="1" applyProtection="1">
      <alignment horizontal="right" vertical="center"/>
    </xf>
    <xf numFmtId="38" fontId="7" fillId="3" borderId="2" xfId="0" applyFont="1" applyFill="1" applyBorder="1" applyAlignment="1" applyProtection="1">
      <alignment vertical="center"/>
    </xf>
    <xf numFmtId="43" fontId="5" fillId="3" borderId="0" xfId="0" applyNumberFormat="1" applyFont="1" applyFill="1" applyBorder="1" applyAlignment="1" applyProtection="1">
      <alignment vertical="center"/>
    </xf>
    <xf numFmtId="194" fontId="5" fillId="3" borderId="0" xfId="0" applyNumberFormat="1" applyFont="1" applyFill="1" applyBorder="1" applyAlignment="1" applyProtection="1">
      <alignment vertical="center"/>
    </xf>
    <xf numFmtId="38" fontId="4" fillId="2" borderId="3" xfId="0" applyFont="1" applyFill="1" applyBorder="1" applyAlignment="1" applyProtection="1">
      <alignment vertical="center"/>
    </xf>
    <xf numFmtId="43" fontId="4" fillId="2" borderId="3" xfId="0" applyNumberFormat="1" applyFont="1" applyFill="1" applyBorder="1" applyAlignment="1" applyProtection="1">
      <alignment horizontal="right" vertical="center"/>
    </xf>
    <xf numFmtId="38" fontId="9" fillId="4" borderId="0" xfId="0" applyFont="1" applyFill="1" applyBorder="1" applyAlignment="1" applyProtection="1">
      <alignment vertical="center"/>
    </xf>
    <xf numFmtId="38" fontId="9" fillId="5" borderId="0" xfId="0" applyFont="1" applyFill="1" applyBorder="1" applyAlignment="1" applyProtection="1">
      <alignment vertical="center"/>
    </xf>
    <xf numFmtId="38" fontId="19" fillId="6" borderId="0" xfId="0" applyFont="1" applyFill="1" applyBorder="1" applyAlignment="1" applyProtection="1">
      <alignment vertical="center"/>
    </xf>
    <xf numFmtId="38" fontId="17" fillId="0" borderId="0" xfId="3" applyNumberFormat="1" applyFont="1" applyFill="1" applyBorder="1" applyAlignment="1" applyProtection="1">
      <alignment horizontal="center"/>
    </xf>
    <xf numFmtId="38" fontId="5" fillId="0" borderId="0" xfId="0" applyFont="1" applyFill="1" applyBorder="1" applyAlignment="1" applyProtection="1">
      <alignment horizontal="left" vertical="center" indent="2"/>
    </xf>
    <xf numFmtId="38" fontId="3" fillId="0" borderId="0" xfId="0" applyFont="1" applyFill="1" applyBorder="1" applyAlignment="1" applyProtection="1">
      <alignment horizontal="left" vertical="center" indent="2"/>
    </xf>
    <xf numFmtId="38" fontId="5" fillId="0" borderId="0" xfId="0" applyFont="1" applyFill="1" applyBorder="1" applyAlignment="1" applyProtection="1">
      <alignment horizontal="left" vertical="center" indent="2"/>
      <protection locked="0"/>
    </xf>
    <xf numFmtId="38" fontId="5" fillId="3" borderId="0" xfId="0" applyFont="1" applyFill="1" applyBorder="1" applyAlignment="1" applyProtection="1">
      <alignment horizontal="left" vertical="center" indent="2"/>
    </xf>
    <xf numFmtId="38" fontId="9" fillId="4" borderId="0" xfId="0" applyFont="1" applyFill="1" applyBorder="1" applyAlignment="1" applyProtection="1">
      <alignment horizontal="left" vertical="center" indent="1"/>
    </xf>
    <xf numFmtId="38" fontId="9" fillId="5" borderId="0" xfId="0" applyFont="1" applyFill="1" applyBorder="1" applyAlignment="1" applyProtection="1">
      <alignment horizontal="left" vertical="center" indent="1"/>
    </xf>
    <xf numFmtId="38" fontId="4" fillId="3" borderId="2" xfId="0" applyFont="1" applyFill="1" applyBorder="1" applyAlignment="1" applyProtection="1">
      <alignment horizontal="left" vertical="center" indent="1"/>
    </xf>
    <xf numFmtId="38" fontId="4" fillId="2" borderId="3" xfId="0" applyFont="1" applyFill="1" applyBorder="1" applyAlignment="1" applyProtection="1">
      <alignment horizontal="left" vertical="center" indent="1"/>
    </xf>
    <xf numFmtId="38" fontId="20" fillId="0" borderId="4" xfId="0" applyFont="1" applyFill="1" applyBorder="1" applyAlignment="1" applyProtection="1">
      <alignment horizontal="right"/>
    </xf>
    <xf numFmtId="38" fontId="5" fillId="2" borderId="0" xfId="0" applyFont="1" applyFill="1" applyBorder="1" applyAlignment="1" applyProtection="1">
      <alignment horizontal="center" vertical="center"/>
      <protection locked="0"/>
    </xf>
    <xf numFmtId="0" fontId="8" fillId="0" borderId="0" xfId="0" applyNumberFormat="1" applyFont="1" applyFill="1" applyBorder="1" applyProtection="1"/>
    <xf numFmtId="38" fontId="9" fillId="2" borderId="0" xfId="0" applyFont="1" applyFill="1" applyBorder="1" applyProtection="1"/>
    <xf numFmtId="38" fontId="7" fillId="2" borderId="0" xfId="0" applyFont="1" applyFill="1" applyBorder="1" applyProtection="1"/>
    <xf numFmtId="38" fontId="5" fillId="2" borderId="0" xfId="0" applyFont="1" applyFill="1" applyBorder="1" applyAlignment="1" applyProtection="1">
      <alignment vertical="center"/>
    </xf>
    <xf numFmtId="38" fontId="0" fillId="2" borderId="0" xfId="0" applyFill="1" applyBorder="1" applyAlignment="1" applyProtection="1">
      <alignment vertical="center"/>
    </xf>
    <xf numFmtId="38" fontId="7" fillId="2" borderId="0" xfId="0" applyFont="1" applyFill="1" applyBorder="1" applyAlignment="1" applyProtection="1">
      <alignment horizontal="left"/>
    </xf>
    <xf numFmtId="38" fontId="5" fillId="2" borderId="0" xfId="0" applyFont="1" applyFill="1" applyBorder="1" applyProtection="1"/>
    <xf numFmtId="38" fontId="5" fillId="2" borderId="0" xfId="0" applyFont="1" applyFill="1" applyBorder="1" applyAlignment="1" applyProtection="1">
      <alignment horizontal="right"/>
    </xf>
    <xf numFmtId="38" fontId="5" fillId="0" borderId="5" xfId="0" applyFont="1" applyFill="1" applyBorder="1" applyAlignment="1" applyProtection="1">
      <alignment horizontal="center" vertical="center"/>
      <protection locked="0"/>
    </xf>
    <xf numFmtId="10" fontId="5" fillId="0" borderId="5" xfId="0" applyNumberFormat="1" applyFont="1" applyFill="1" applyBorder="1" applyAlignment="1" applyProtection="1">
      <alignment horizontal="center" vertical="center"/>
      <protection locked="0"/>
    </xf>
    <xf numFmtId="38" fontId="7" fillId="7" borderId="0" xfId="0" applyFont="1" applyFill="1" applyBorder="1" applyAlignment="1" applyProtection="1">
      <alignment vertical="center"/>
    </xf>
    <xf numFmtId="38" fontId="0" fillId="0" borderId="0" xfId="0" applyBorder="1" applyAlignment="1" applyProtection="1">
      <alignment horizontal="left" vertical="center" indent="1"/>
    </xf>
    <xf numFmtId="38" fontId="0" fillId="0" borderId="0" xfId="0" applyBorder="1" applyAlignment="1" applyProtection="1">
      <alignment horizontal="left" vertical="center"/>
    </xf>
    <xf numFmtId="38" fontId="5" fillId="2" borderId="0" xfId="0" applyFont="1" applyFill="1" applyBorder="1" applyAlignment="1" applyProtection="1">
      <alignment horizontal="left" vertical="center" indent="1"/>
    </xf>
    <xf numFmtId="38" fontId="7" fillId="7" borderId="0" xfId="0" applyFont="1" applyFill="1" applyBorder="1" applyAlignment="1" applyProtection="1">
      <alignment horizontal="left" vertical="center" indent="1"/>
    </xf>
    <xf numFmtId="38" fontId="7" fillId="4" borderId="0" xfId="0" applyFont="1" applyFill="1" applyBorder="1" applyAlignment="1" applyProtection="1">
      <alignment vertical="center"/>
    </xf>
    <xf numFmtId="38" fontId="0" fillId="7" borderId="0" xfId="0" applyFill="1" applyBorder="1" applyAlignment="1" applyProtection="1">
      <alignment vertical="center"/>
    </xf>
    <xf numFmtId="10" fontId="0" fillId="0" borderId="0" xfId="0" applyNumberFormat="1" applyBorder="1" applyAlignment="1" applyProtection="1">
      <alignment horizontal="left" vertical="center" indent="1"/>
    </xf>
    <xf numFmtId="38" fontId="5" fillId="2" borderId="0" xfId="0" applyFont="1" applyFill="1" applyBorder="1" applyAlignment="1" applyProtection="1">
      <alignment horizontal="right" vertical="center"/>
    </xf>
    <xf numFmtId="38" fontId="0" fillId="2" borderId="0" xfId="0" applyFill="1" applyBorder="1" applyAlignment="1" applyProtection="1">
      <alignment horizontal="right" vertical="center"/>
    </xf>
    <xf numFmtId="38" fontId="0" fillId="2" borderId="0" xfId="0" applyFill="1" applyBorder="1" applyAlignment="1" applyProtection="1">
      <alignment horizontal="right" vertical="center" indent="1"/>
    </xf>
    <xf numFmtId="38" fontId="5" fillId="2" borderId="0" xfId="0" applyFont="1" applyFill="1" applyBorder="1" applyAlignment="1" applyProtection="1">
      <alignment horizontal="right" vertical="center" indent="1"/>
    </xf>
    <xf numFmtId="38" fontId="22" fillId="0" borderId="0" xfId="0" applyFont="1" applyFill="1" applyBorder="1" applyAlignment="1">
      <alignment vertical="center"/>
    </xf>
    <xf numFmtId="38" fontId="23" fillId="0" borderId="0" xfId="0" applyFont="1" applyFill="1" applyBorder="1" applyAlignment="1"/>
    <xf numFmtId="38" fontId="0" fillId="0" borderId="0" xfId="0" applyFill="1" applyBorder="1"/>
    <xf numFmtId="2" fontId="0" fillId="0" borderId="0" xfId="0" applyNumberFormat="1" applyFill="1" applyBorder="1"/>
    <xf numFmtId="38" fontId="0" fillId="0" borderId="0" xfId="0" applyFill="1" applyBorder="1" applyAlignment="1"/>
    <xf numFmtId="38" fontId="0" fillId="0" borderId="0" xfId="0" applyFill="1" applyBorder="1" applyAlignment="1">
      <alignment horizontal="right"/>
    </xf>
    <xf numFmtId="0" fontId="6" fillId="0" borderId="0" xfId="3" applyBorder="1" applyAlignment="1" applyProtection="1"/>
    <xf numFmtId="38" fontId="0" fillId="0" borderId="0" xfId="0" applyBorder="1"/>
    <xf numFmtId="38" fontId="0" fillId="0" borderId="0" xfId="0" applyFill="1" applyBorder="1" applyAlignment="1">
      <alignment horizontal="left"/>
    </xf>
    <xf numFmtId="38" fontId="12" fillId="0" borderId="0" xfId="0" applyFont="1" applyFill="1" applyBorder="1" applyAlignment="1">
      <alignment horizontal="left"/>
    </xf>
    <xf numFmtId="38" fontId="13" fillId="0" borderId="0" xfId="0" applyFont="1" applyFill="1" applyBorder="1"/>
    <xf numFmtId="38" fontId="14" fillId="0" borderId="0" xfId="0" applyFont="1" applyFill="1" applyBorder="1" applyAlignment="1">
      <alignment horizontal="left"/>
    </xf>
    <xf numFmtId="38" fontId="14" fillId="0" borderId="0" xfId="0" applyFont="1" applyFill="1" applyBorder="1"/>
    <xf numFmtId="0" fontId="0" fillId="0" borderId="0" xfId="0" applyNumberFormat="1" applyBorder="1" applyAlignment="1" applyProtection="1">
      <alignment vertical="center"/>
    </xf>
    <xf numFmtId="38" fontId="9" fillId="0" borderId="0" xfId="0" applyFont="1" applyBorder="1" applyAlignment="1" applyProtection="1">
      <alignment vertical="center"/>
    </xf>
    <xf numFmtId="38" fontId="20" fillId="0" borderId="0" xfId="0" applyFont="1" applyFill="1" applyBorder="1" applyAlignment="1" applyProtection="1">
      <alignment horizontal="right"/>
    </xf>
    <xf numFmtId="38" fontId="0" fillId="0" borderId="0" xfId="0" applyBorder="1" applyAlignment="1" applyProtection="1">
      <alignment horizontal="center" vertical="center"/>
    </xf>
    <xf numFmtId="38" fontId="9" fillId="4" borderId="0" xfId="0" applyFont="1" applyFill="1" applyBorder="1" applyAlignment="1" applyProtection="1">
      <alignment horizontal="left" vertical="center" indent="1"/>
    </xf>
    <xf numFmtId="38" fontId="17" fillId="0" borderId="0" xfId="3" applyNumberFormat="1" applyFont="1" applyFill="1" applyBorder="1" applyAlignment="1" applyProtection="1">
      <alignment horizontal="left" indent="1"/>
    </xf>
    <xf numFmtId="38" fontId="16" fillId="2" borderId="0" xfId="0" applyFont="1" applyFill="1" applyBorder="1" applyAlignment="1" applyProtection="1">
      <alignment horizontal="center"/>
    </xf>
    <xf numFmtId="38" fontId="7" fillId="7" borderId="0" xfId="0" applyFont="1" applyFill="1" applyBorder="1" applyAlignment="1" applyProtection="1">
      <alignment horizontal="center" vertical="center"/>
    </xf>
    <xf numFmtId="38" fontId="10" fillId="8" borderId="0" xfId="0" applyFont="1" applyFill="1" applyBorder="1" applyAlignment="1">
      <alignment horizontal="left"/>
    </xf>
    <xf numFmtId="38" fontId="21" fillId="0" borderId="0" xfId="0" applyFont="1" applyFill="1" applyBorder="1" applyAlignment="1">
      <alignment horizontal="left" vertical="center"/>
    </xf>
    <xf numFmtId="38" fontId="0" fillId="0" borderId="0" xfId="0" applyFill="1" applyBorder="1" applyAlignment="1">
      <alignment horizontal="left"/>
    </xf>
    <xf numFmtId="38" fontId="0" fillId="0" borderId="0" xfId="0" applyFill="1" applyBorder="1" applyAlignment="1">
      <alignment horizontal="left" vertical="justify"/>
    </xf>
    <xf numFmtId="38" fontId="0" fillId="0" borderId="0" xfId="0" applyFill="1" applyBorder="1" applyAlignment="1">
      <alignment horizontal="left" wrapText="1"/>
    </xf>
    <xf numFmtId="38" fontId="12" fillId="0" borderId="0" xfId="0" applyFont="1" applyFill="1" applyBorder="1" applyAlignment="1">
      <alignment horizontal="left"/>
    </xf>
  </cellXfs>
  <cellStyles count="5">
    <cellStyle name="Date" xfId="1"/>
    <cellStyle name="Fixed" xfId="2"/>
    <cellStyle name="Hyperlink" xfId="3" builtinId="8"/>
    <cellStyle name="Normal" xfId="0" builtinId="0"/>
    <cellStyle name="Text" xfId="4"/>
  </cellStyles>
  <dxfs count="2">
    <dxf>
      <font>
        <color theme="0"/>
      </font>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B8E84"/>
      <rgbColor rgb="00D9EDC1"/>
      <rgbColor rgb="00336887"/>
      <rgbColor rgb="00FFF3B9"/>
      <rgbColor rgb="00EFB6B1"/>
      <rgbColor rgb="00ACD8F1"/>
      <rgbColor rgb="00B3122D"/>
      <rgbColor rgb="007FA516"/>
      <rgbColor rgb="00004269"/>
      <rgbColor rgb="00FFE14F"/>
      <rgbColor rgb="00C2ADC4"/>
      <rgbColor rgb="0059B1E2"/>
      <rgbColor rgb="00E6E6E6"/>
      <rgbColor rgb="00808080"/>
      <rgbColor rgb="00309DDB"/>
      <rgbColor rgb="00B3DB84"/>
      <rgbColor rgb="00DB8E84"/>
      <rgbColor rgb="0099779D"/>
      <rgbColor rgb="00FFE14F"/>
      <rgbColor rgb="00D9C293"/>
      <rgbColor rgb="00004269"/>
      <rgbColor rgb="00597A7B"/>
      <rgbColor rgb="00004269"/>
      <rgbColor rgb="00587F03"/>
      <rgbColor rgb="00B3122D"/>
      <rgbColor rgb="0057445A"/>
      <rgbColor rgb="00EFA143"/>
      <rgbColor rgb="006D4129"/>
      <rgbColor rgb="00309DDB"/>
      <rgbColor rgb="00DDDDDD"/>
      <rgbColor rgb="0099B3C3"/>
      <rgbColor rgb="00D6EBF8"/>
      <rgbColor rgb="00F0F8E6"/>
      <rgbColor rgb="00FFF9DC"/>
      <rgbColor rgb="00CCD9E1"/>
      <rgbColor rgb="00F8E8E6"/>
      <rgbColor rgb="00EBE4EB"/>
      <rgbColor rgb="00EED6AD"/>
      <rgbColor rgb="00668EA5"/>
      <rgbColor rgb="0083C4E9"/>
      <rgbColor rgb="00FFE772"/>
      <rgbColor rgb="00F4C80F"/>
      <rgbColor rgb="00CDAF71"/>
      <rgbColor rgb="00EFA143"/>
      <rgbColor rgb="0099779D"/>
      <rgbColor rgb="00B2B2B2"/>
      <rgbColor rgb="00309DDB"/>
      <rgbColor rgb="00B3DB84"/>
      <rgbColor rgb="00587F03"/>
      <rgbColor rgb="006D4129"/>
      <rgbColor rgb="00597A7B"/>
      <rgbColor rgb="00D6C9D8"/>
      <rgbColor rgb="0057445A"/>
      <rgbColor rgb="004D4D4D"/>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hyperlink" Target="http://www.facebook.com/spreadsheet123" TargetMode="External"/><Relationship Id="rId13" Type="http://schemas.openxmlformats.org/officeDocument/2006/relationships/image" Target="../media/image8.png"/><Relationship Id="rId18" Type="http://schemas.openxmlformats.org/officeDocument/2006/relationships/image" Target="../media/image12.jpeg"/><Relationship Id="rId3" Type="http://schemas.openxmlformats.org/officeDocument/2006/relationships/image" Target="../media/image3.png"/><Relationship Id="rId7" Type="http://schemas.openxmlformats.org/officeDocument/2006/relationships/image" Target="../media/image5.png"/><Relationship Id="rId12" Type="http://schemas.openxmlformats.org/officeDocument/2006/relationships/hyperlink" Target="https://twitter.com/Spreadsheet123" TargetMode="External"/><Relationship Id="rId17" Type="http://schemas.openxmlformats.org/officeDocument/2006/relationships/image" Target="../media/image11.png"/><Relationship Id="rId2" Type="http://schemas.openxmlformats.org/officeDocument/2006/relationships/image" Target="../media/image2.jpeg"/><Relationship Id="rId16" Type="http://schemas.openxmlformats.org/officeDocument/2006/relationships/image" Target="../media/image10.png"/><Relationship Id="rId20" Type="http://schemas.openxmlformats.org/officeDocument/2006/relationships/image" Target="../media/image14.png"/><Relationship Id="rId1" Type="http://schemas.openxmlformats.org/officeDocument/2006/relationships/image" Target="../media/image1.png"/><Relationship Id="rId6" Type="http://schemas.openxmlformats.org/officeDocument/2006/relationships/hyperlink" Target="https://plus.google.com/u/0/b/117014028071621729542/117014028071621729542/" TargetMode="External"/><Relationship Id="rId11" Type="http://schemas.openxmlformats.org/officeDocument/2006/relationships/image" Target="../media/image7.png"/><Relationship Id="rId5" Type="http://schemas.openxmlformats.org/officeDocument/2006/relationships/image" Target="../media/image4.png"/><Relationship Id="rId15" Type="http://schemas.openxmlformats.org/officeDocument/2006/relationships/image" Target="../media/image9.jpeg"/><Relationship Id="rId10" Type="http://schemas.openxmlformats.org/officeDocument/2006/relationships/hyperlink" Target="http://pinterest.com/spreadsheet123" TargetMode="External"/><Relationship Id="rId19" Type="http://schemas.openxmlformats.org/officeDocument/2006/relationships/image" Target="../media/image13.jpeg"/><Relationship Id="rId4" Type="http://schemas.openxmlformats.org/officeDocument/2006/relationships/hyperlink" Target="http://www.linkedin.com/company/spreadsheet123-ltd" TargetMode="External"/><Relationship Id="rId9" Type="http://schemas.openxmlformats.org/officeDocument/2006/relationships/image" Target="../media/image6.png"/><Relationship Id="rId14" Type="http://schemas.openxmlformats.org/officeDocument/2006/relationships/hyperlink" Target="http://www.spreadsheet123.com/ExcelTemplates/retirement-budge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www.spreadsheet123.com/ExcelTemplates/retirement-budget.html" TargetMode="External"/><Relationship Id="rId18" Type="http://schemas.openxmlformats.org/officeDocument/2006/relationships/image" Target="../media/image13.jpeg"/><Relationship Id="rId3" Type="http://schemas.openxmlformats.org/officeDocument/2006/relationships/hyperlink" Target="http://www.linkedin.com/company/spreadsheet123-ltd" TargetMode="External"/><Relationship Id="rId7" Type="http://schemas.openxmlformats.org/officeDocument/2006/relationships/hyperlink" Target="http://www.facebook.com/spreadsheet123" TargetMode="External"/><Relationship Id="rId12" Type="http://schemas.openxmlformats.org/officeDocument/2006/relationships/image" Target="../media/image8.png"/><Relationship Id="rId17" Type="http://schemas.openxmlformats.org/officeDocument/2006/relationships/image" Target="../media/image12.jpeg"/><Relationship Id="rId2" Type="http://schemas.openxmlformats.org/officeDocument/2006/relationships/image" Target="../media/image3.png"/><Relationship Id="rId16" Type="http://schemas.openxmlformats.org/officeDocument/2006/relationships/image" Target="../media/image11.png"/><Relationship Id="rId20" Type="http://schemas.openxmlformats.org/officeDocument/2006/relationships/image" Target="../media/image1.png"/><Relationship Id="rId1" Type="http://schemas.openxmlformats.org/officeDocument/2006/relationships/image" Target="../media/image2.jpeg"/><Relationship Id="rId6" Type="http://schemas.openxmlformats.org/officeDocument/2006/relationships/image" Target="../media/image5.png"/><Relationship Id="rId11" Type="http://schemas.openxmlformats.org/officeDocument/2006/relationships/hyperlink" Target="https://twitter.com/Spreadsheet123" TargetMode="External"/><Relationship Id="rId5" Type="http://schemas.openxmlformats.org/officeDocument/2006/relationships/hyperlink" Target="https://plus.google.com/u/0/b/117014028071621729542/117014028071621729542/" TargetMode="External"/><Relationship Id="rId15" Type="http://schemas.openxmlformats.org/officeDocument/2006/relationships/image" Target="../media/image10.png"/><Relationship Id="rId10" Type="http://schemas.openxmlformats.org/officeDocument/2006/relationships/image" Target="../media/image7.png"/><Relationship Id="rId19" Type="http://schemas.openxmlformats.org/officeDocument/2006/relationships/image" Target="../media/image14.png"/><Relationship Id="rId4" Type="http://schemas.openxmlformats.org/officeDocument/2006/relationships/image" Target="../media/image4.png"/><Relationship Id="rId9" Type="http://schemas.openxmlformats.org/officeDocument/2006/relationships/hyperlink" Target="http://pinterest.com/spreadsheet123" TargetMode="External"/><Relationship Id="rId14" Type="http://schemas.openxmlformats.org/officeDocument/2006/relationships/image" Target="../media/image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7</xdr:col>
      <xdr:colOff>152400</xdr:colOff>
      <xdr:row>0</xdr:row>
      <xdr:rowOff>28575</xdr:rowOff>
    </xdr:from>
    <xdr:to>
      <xdr:col>10</xdr:col>
      <xdr:colOff>171450</xdr:colOff>
      <xdr:row>0</xdr:row>
      <xdr:rowOff>409575</xdr:rowOff>
    </xdr:to>
    <xdr:pic>
      <xdr:nvPicPr>
        <xdr:cNvPr id="2127" name="Picture 79" descr="white-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4450" y="28575"/>
          <a:ext cx="16954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66675</xdr:colOff>
      <xdr:row>0</xdr:row>
      <xdr:rowOff>57150</xdr:rowOff>
    </xdr:from>
    <xdr:to>
      <xdr:col>16</xdr:col>
      <xdr:colOff>66675</xdr:colOff>
      <xdr:row>17</xdr:row>
      <xdr:rowOff>85725</xdr:rowOff>
    </xdr:to>
    <xdr:grpSp>
      <xdr:nvGrpSpPr>
        <xdr:cNvPr id="2129" name="Group 81"/>
        <xdr:cNvGrpSpPr>
          <a:grpSpLocks/>
        </xdr:cNvGrpSpPr>
      </xdr:nvGrpSpPr>
      <xdr:grpSpPr bwMode="auto">
        <a:xfrm>
          <a:off x="6896100" y="57150"/>
          <a:ext cx="3048000" cy="3171825"/>
          <a:chOff x="724" y="6"/>
          <a:chExt cx="320" cy="333"/>
        </a:xfrm>
      </xdr:grpSpPr>
      <xdr:grpSp>
        <xdr:nvGrpSpPr>
          <xdr:cNvPr id="2110" name="Group 62"/>
          <xdr:cNvGrpSpPr>
            <a:grpSpLocks/>
          </xdr:cNvGrpSpPr>
        </xdr:nvGrpSpPr>
        <xdr:grpSpPr bwMode="auto">
          <a:xfrm>
            <a:off x="724" y="188"/>
            <a:ext cx="320" cy="45"/>
            <a:chOff x="1204" y="240"/>
            <a:chExt cx="320" cy="45"/>
          </a:xfrm>
        </xdr:grpSpPr>
        <xdr:pic>
          <xdr:nvPicPr>
            <xdr:cNvPr id="2111" name="Picture 63" descr="follow-us"/>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4" y="240"/>
              <a:ext cx="320" cy="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12" name="Picture 64" descr="follow-u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14" y="252"/>
              <a:ext cx="85" cy="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13" name="Picture 65" descr="linked-in">
              <a:hlinkClick xmlns:r="http://schemas.openxmlformats.org/officeDocument/2006/relationships" r:id="rId4" tooltip="Follow us on LinkedIN"/>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34"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14" name="Picture 66" descr="gplus">
              <a:hlinkClick xmlns:r="http://schemas.openxmlformats.org/officeDocument/2006/relationships" r:id="rId6" tooltip="Add us to your circles on Google plus"/>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68"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15" name="Picture 67" descr="facebook1">
              <a:hlinkClick xmlns:r="http://schemas.openxmlformats.org/officeDocument/2006/relationships" r:id="rId8" tooltip="Become a fan on Facebook"/>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02"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16" name="Picture 68" descr="pinterest1">
              <a:hlinkClick xmlns:r="http://schemas.openxmlformats.org/officeDocument/2006/relationships" r:id="rId10" tooltip="Follow us on Pintere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436"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17" name="Picture 69" descr="twitter1">
              <a:hlinkClick xmlns:r="http://schemas.openxmlformats.org/officeDocument/2006/relationships" r:id="rId12" tooltip="Follow us on Twitter"/>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471" y="245"/>
              <a:ext cx="34" cy="34"/>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2118" name="Group 70">
            <a:hlinkClick xmlns:r="http://schemas.openxmlformats.org/officeDocument/2006/relationships" r:id="rId14" tooltip="Write your review about this template"/>
          </xdr:cNvPr>
          <xdr:cNvGrpSpPr>
            <a:grpSpLocks/>
          </xdr:cNvGrpSpPr>
        </xdr:nvGrpSpPr>
        <xdr:grpSpPr bwMode="auto">
          <a:xfrm>
            <a:off x="724" y="6"/>
            <a:ext cx="320" cy="45"/>
            <a:chOff x="881" y="58"/>
            <a:chExt cx="320" cy="45"/>
          </a:xfrm>
        </xdr:grpSpPr>
        <xdr:pic>
          <xdr:nvPicPr>
            <xdr:cNvPr id="2119" name="Picture 71" descr="ratings"/>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81" y="58"/>
              <a:ext cx="320" cy="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20" name="Picture 72" descr="stars"/>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93" y="68"/>
              <a:ext cx="133" cy="25"/>
            </a:xfrm>
            <a:prstGeom prst="rect">
              <a:avLst/>
            </a:prstGeom>
            <a:noFill/>
            <a:ln>
              <a:noFill/>
            </a:ln>
            <a:extLst>
              <a:ext uri="{909E8E84-426E-40DD-AFC4-6F175D3DCCD1}">
                <a14:hiddenFill xmlns:a14="http://schemas.microsoft.com/office/drawing/2010/main">
                  <a:solidFill>
                    <a:srgbClr xmlns:mc="http://schemas.openxmlformats.org/markup-compatibility/2006" val="D9EDC1" mc:Ignorable="a14" a14:legacySpreadsheetColorIndex="11"/>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21" name="Picture 73" descr="write-your-review"/>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38" y="72"/>
              <a:ext cx="150" cy="20"/>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2122" name="Group 74">
            <a:hlinkClick xmlns:r="http://schemas.openxmlformats.org/officeDocument/2006/relationships" r:id="rId14" tooltip="Give a thumb-up to this free template on your social network"/>
          </xdr:cNvPr>
          <xdr:cNvGrpSpPr>
            <a:grpSpLocks/>
          </xdr:cNvGrpSpPr>
        </xdr:nvGrpSpPr>
        <xdr:grpSpPr bwMode="auto">
          <a:xfrm>
            <a:off x="724" y="57"/>
            <a:ext cx="320" cy="125"/>
            <a:chOff x="881" y="109"/>
            <a:chExt cx="320" cy="125"/>
          </a:xfrm>
        </xdr:grpSpPr>
        <xdr:pic>
          <xdr:nvPicPr>
            <xdr:cNvPr id="2123" name="Picture 75" descr="tumbs-up"/>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81" y="109"/>
              <a:ext cx="320" cy="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24" name="Rectangle 76"/>
            <xdr:cNvSpPr>
              <a:spLocks noChangeArrowheads="1"/>
            </xdr:cNvSpPr>
          </xdr:nvSpPr>
          <xdr:spPr bwMode="auto">
            <a:xfrm>
              <a:off x="893" y="151"/>
              <a:ext cx="295" cy="7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pic>
          <xdr:nvPicPr>
            <xdr:cNvPr id="2125" name="Picture 77" descr="social_links"/>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19" y="156"/>
              <a:ext cx="232" cy="7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26" name="Picture 78" descr="thumb-up"/>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93" y="115"/>
              <a:ext cx="240" cy="35"/>
            </a:xfrm>
            <a:prstGeom prst="rect">
              <a:avLst/>
            </a:prstGeom>
            <a:noFill/>
            <a:extLst>
              <a:ext uri="{909E8E84-426E-40DD-AFC4-6F175D3DCCD1}">
                <a14:hiddenFill xmlns:a14="http://schemas.microsoft.com/office/drawing/2010/main">
                  <a:solidFill>
                    <a:srgbClr val="FFFFFF"/>
                  </a:solidFill>
                </a14:hiddenFill>
              </a:ext>
            </a:extLst>
          </xdr:spPr>
        </xdr:pic>
      </xdr:grpSp>
      <xdr:sp macro="" textlink="">
        <xdr:nvSpPr>
          <xdr:cNvPr id="2128" name="Text Box 80"/>
          <xdr:cNvSpPr txBox="1">
            <a:spLocks noChangeArrowheads="1"/>
          </xdr:cNvSpPr>
        </xdr:nvSpPr>
        <xdr:spPr bwMode="auto">
          <a:xfrm>
            <a:off x="724" y="239"/>
            <a:ext cx="320" cy="100"/>
          </a:xfrm>
          <a:prstGeom prst="rect">
            <a:avLst/>
          </a:prstGeom>
          <a:solidFill>
            <a:srgbClr xmlns:mc="http://schemas.openxmlformats.org/markup-compatibility/2006" xmlns:a14="http://schemas.microsoft.com/office/drawing/2010/main" val="EFB6B1" mc:Ignorable="a14" a14:legacySpreadsheetColorIndex="1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0000" tIns="46800" rIns="90000" bIns="46800" anchor="t" upright="1"/>
          <a:lstStyle/>
          <a:p>
            <a:pPr algn="l" rtl="0">
              <a:defRPr sz="1000"/>
            </a:pPr>
            <a:r>
              <a:rPr lang="en-GB" sz="1000" b="1" i="0" u="none" strike="noStrike" baseline="0">
                <a:solidFill>
                  <a:srgbClr val="B3122D"/>
                </a:solidFill>
                <a:latin typeface="Arial"/>
                <a:cs typeface="Arial"/>
              </a:rPr>
              <a:t>Disclaimer:</a:t>
            </a:r>
            <a:r>
              <a:rPr lang="en-GB" sz="1000" b="0" i="0" u="none" strike="noStrike" baseline="0">
                <a:solidFill>
                  <a:srgbClr val="000000"/>
                </a:solidFill>
                <a:latin typeface="Arial"/>
                <a:cs typeface="Arial"/>
              </a:rPr>
              <a:t> This template is for educational purposes only. We do not guarantee the results. Use this template at your own risk. You should seek the advice of qualified professionals regarding your Retirement Savings.</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57150</xdr:colOff>
      <xdr:row>0</xdr:row>
      <xdr:rowOff>47625</xdr:rowOff>
    </xdr:from>
    <xdr:to>
      <xdr:col>12</xdr:col>
      <xdr:colOff>447675</xdr:colOff>
      <xdr:row>17</xdr:row>
      <xdr:rowOff>104775</xdr:rowOff>
    </xdr:to>
    <xdr:grpSp>
      <xdr:nvGrpSpPr>
        <xdr:cNvPr id="3116" name="Group 44"/>
        <xdr:cNvGrpSpPr>
          <a:grpSpLocks/>
        </xdr:cNvGrpSpPr>
      </xdr:nvGrpSpPr>
      <xdr:grpSpPr bwMode="auto">
        <a:xfrm>
          <a:off x="6419850" y="47625"/>
          <a:ext cx="3048000" cy="3171825"/>
          <a:chOff x="724" y="6"/>
          <a:chExt cx="320" cy="333"/>
        </a:xfrm>
      </xdr:grpSpPr>
      <xdr:grpSp>
        <xdr:nvGrpSpPr>
          <xdr:cNvPr id="3117" name="Group 45"/>
          <xdr:cNvGrpSpPr>
            <a:grpSpLocks/>
          </xdr:cNvGrpSpPr>
        </xdr:nvGrpSpPr>
        <xdr:grpSpPr bwMode="auto">
          <a:xfrm>
            <a:off x="724" y="188"/>
            <a:ext cx="320" cy="45"/>
            <a:chOff x="1204" y="240"/>
            <a:chExt cx="320" cy="45"/>
          </a:xfrm>
        </xdr:grpSpPr>
        <xdr:pic>
          <xdr:nvPicPr>
            <xdr:cNvPr id="3118" name="Picture 46" descr="follow-u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4" y="240"/>
              <a:ext cx="320" cy="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19" name="Picture 47" descr="follow-us"/>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4" y="252"/>
              <a:ext cx="85" cy="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20" name="Picture 48" descr="linked-in">
              <a:hlinkClick xmlns:r="http://schemas.openxmlformats.org/officeDocument/2006/relationships" r:id="rId3" tooltip="Follow us on LinkedIN"/>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34"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21" name="Picture 49" descr="gplus">
              <a:hlinkClick xmlns:r="http://schemas.openxmlformats.org/officeDocument/2006/relationships" r:id="rId5" tooltip="Add us to your circles on Google plus"/>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68"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22" name="Picture 50" descr="facebook1">
              <a:hlinkClick xmlns:r="http://schemas.openxmlformats.org/officeDocument/2006/relationships" r:id="rId7" tooltip="Become a fan on Facebook"/>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02"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23" name="Picture 51" descr="pinterest1">
              <a:hlinkClick xmlns:r="http://schemas.openxmlformats.org/officeDocument/2006/relationships" r:id="rId9" tooltip="Follow us on Pintere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36" y="245"/>
              <a:ext cx="34" cy="3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24" name="Picture 52" descr="twitter1">
              <a:hlinkClick xmlns:r="http://schemas.openxmlformats.org/officeDocument/2006/relationships" r:id="rId11" tooltip="Follow us on Twitter"/>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71" y="245"/>
              <a:ext cx="34" cy="34"/>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3125" name="Group 53">
            <a:hlinkClick xmlns:r="http://schemas.openxmlformats.org/officeDocument/2006/relationships" r:id="rId13" tooltip="Write your review about this template"/>
          </xdr:cNvPr>
          <xdr:cNvGrpSpPr>
            <a:grpSpLocks/>
          </xdr:cNvGrpSpPr>
        </xdr:nvGrpSpPr>
        <xdr:grpSpPr bwMode="auto">
          <a:xfrm>
            <a:off x="724" y="6"/>
            <a:ext cx="320" cy="45"/>
            <a:chOff x="881" y="58"/>
            <a:chExt cx="320" cy="45"/>
          </a:xfrm>
        </xdr:grpSpPr>
        <xdr:pic>
          <xdr:nvPicPr>
            <xdr:cNvPr id="3126" name="Picture 54" descr="ratings"/>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81" y="58"/>
              <a:ext cx="320" cy="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27" name="Picture 55" descr="stars"/>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93" y="68"/>
              <a:ext cx="133" cy="25"/>
            </a:xfrm>
            <a:prstGeom prst="rect">
              <a:avLst/>
            </a:prstGeom>
            <a:noFill/>
            <a:ln>
              <a:noFill/>
            </a:ln>
            <a:extLst>
              <a:ext uri="{909E8E84-426E-40DD-AFC4-6F175D3DCCD1}">
                <a14:hiddenFill xmlns:a14="http://schemas.microsoft.com/office/drawing/2010/main">
                  <a:solidFill>
                    <a:srgbClr xmlns:mc="http://schemas.openxmlformats.org/markup-compatibility/2006" val="D9EDC1" mc:Ignorable="a14" a14:legacySpreadsheetColorIndex="11"/>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128" name="Picture 56" descr="write-your-review"/>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38" y="72"/>
              <a:ext cx="150" cy="20"/>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3129" name="Group 57">
            <a:hlinkClick xmlns:r="http://schemas.openxmlformats.org/officeDocument/2006/relationships" r:id="rId13" tooltip="Give a thumb-up to this free template on your social network"/>
          </xdr:cNvPr>
          <xdr:cNvGrpSpPr>
            <a:grpSpLocks/>
          </xdr:cNvGrpSpPr>
        </xdr:nvGrpSpPr>
        <xdr:grpSpPr bwMode="auto">
          <a:xfrm>
            <a:off x="724" y="57"/>
            <a:ext cx="320" cy="125"/>
            <a:chOff x="881" y="109"/>
            <a:chExt cx="320" cy="125"/>
          </a:xfrm>
        </xdr:grpSpPr>
        <xdr:pic>
          <xdr:nvPicPr>
            <xdr:cNvPr id="3130" name="Picture 58" descr="tumbs-up"/>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81" y="109"/>
              <a:ext cx="320" cy="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131" name="Rectangle 59"/>
            <xdr:cNvSpPr>
              <a:spLocks noChangeArrowheads="1"/>
            </xdr:cNvSpPr>
          </xdr:nvSpPr>
          <xdr:spPr bwMode="auto">
            <a:xfrm>
              <a:off x="893" y="151"/>
              <a:ext cx="295" cy="7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pic>
          <xdr:nvPicPr>
            <xdr:cNvPr id="3132" name="Picture 60" descr="social_links"/>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19" y="156"/>
              <a:ext cx="232" cy="7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33" name="Picture 61" descr="thumb-up"/>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93" y="115"/>
              <a:ext cx="240" cy="35"/>
            </a:xfrm>
            <a:prstGeom prst="rect">
              <a:avLst/>
            </a:prstGeom>
            <a:noFill/>
            <a:extLst>
              <a:ext uri="{909E8E84-426E-40DD-AFC4-6F175D3DCCD1}">
                <a14:hiddenFill xmlns:a14="http://schemas.microsoft.com/office/drawing/2010/main">
                  <a:solidFill>
                    <a:srgbClr val="FFFFFF"/>
                  </a:solidFill>
                </a14:hiddenFill>
              </a:ext>
            </a:extLst>
          </xdr:spPr>
        </xdr:pic>
      </xdr:grpSp>
      <xdr:sp macro="" textlink="">
        <xdr:nvSpPr>
          <xdr:cNvPr id="3134" name="Text Box 62"/>
          <xdr:cNvSpPr txBox="1">
            <a:spLocks noChangeArrowheads="1"/>
          </xdr:cNvSpPr>
        </xdr:nvSpPr>
        <xdr:spPr bwMode="auto">
          <a:xfrm>
            <a:off x="724" y="239"/>
            <a:ext cx="320" cy="100"/>
          </a:xfrm>
          <a:prstGeom prst="rect">
            <a:avLst/>
          </a:prstGeom>
          <a:solidFill>
            <a:srgbClr xmlns:mc="http://schemas.openxmlformats.org/markup-compatibility/2006" xmlns:a14="http://schemas.microsoft.com/office/drawing/2010/main" val="EFB6B1" mc:Ignorable="a14" a14:legacySpreadsheetColorIndex="1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0000" tIns="46800" rIns="90000" bIns="46800" anchor="t" upright="1"/>
          <a:lstStyle/>
          <a:p>
            <a:pPr algn="l" rtl="0">
              <a:defRPr sz="1000"/>
            </a:pPr>
            <a:r>
              <a:rPr lang="en-GB" sz="1000" b="1" i="0" u="none" strike="noStrike" baseline="0">
                <a:solidFill>
                  <a:srgbClr val="B3122D"/>
                </a:solidFill>
                <a:latin typeface="Arial"/>
                <a:cs typeface="Arial"/>
              </a:rPr>
              <a:t>Disclaimer:</a:t>
            </a:r>
            <a:r>
              <a:rPr lang="en-GB" sz="1000" b="0" i="0" u="none" strike="noStrike" baseline="0">
                <a:solidFill>
                  <a:srgbClr val="000000"/>
                </a:solidFill>
                <a:latin typeface="Arial"/>
                <a:cs typeface="Arial"/>
              </a:rPr>
              <a:t> This template is for educational purposes only. We do not guarantee the results. Use this template at your own risk. You should seek the advice of qualified professionals regarding your Retirement Savings.</a:t>
            </a:r>
          </a:p>
        </xdr:txBody>
      </xdr:sp>
    </xdr:grpSp>
    <xdr:clientData/>
  </xdr:twoCellAnchor>
  <xdr:twoCellAnchor editAs="oneCell">
    <xdr:from>
      <xdr:col>5</xdr:col>
      <xdr:colOff>123825</xdr:colOff>
      <xdr:row>0</xdr:row>
      <xdr:rowOff>28575</xdr:rowOff>
    </xdr:from>
    <xdr:to>
      <xdr:col>7</xdr:col>
      <xdr:colOff>600075</xdr:colOff>
      <xdr:row>0</xdr:row>
      <xdr:rowOff>409575</xdr:rowOff>
    </xdr:to>
    <xdr:pic>
      <xdr:nvPicPr>
        <xdr:cNvPr id="3135" name="Picture 63" descr="white-logo"/>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4657725" y="28575"/>
          <a:ext cx="16954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323850</xdr:colOff>
      <xdr:row>0</xdr:row>
      <xdr:rowOff>28575</xdr:rowOff>
    </xdr:from>
    <xdr:to>
      <xdr:col>8</xdr:col>
      <xdr:colOff>2343150</xdr:colOff>
      <xdr:row>1</xdr:row>
      <xdr:rowOff>114300</xdr:rowOff>
    </xdr:to>
    <xdr:pic>
      <xdr:nvPicPr>
        <xdr:cNvPr id="1059" name="Picture 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00650" y="28575"/>
          <a:ext cx="20193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showGridLines="0" zoomScaleNormal="100" workbookViewId="0">
      <selection activeCell="T26" sqref="T26"/>
    </sheetView>
  </sheetViews>
  <sheetFormatPr defaultRowHeight="12.75" x14ac:dyDescent="0.2"/>
  <cols>
    <col min="1" max="1" width="34.28515625" style="1" customWidth="1"/>
    <col min="2" max="2" width="11.7109375" style="1" customWidth="1"/>
    <col min="3" max="3" width="1.7109375" style="1" customWidth="1"/>
    <col min="4" max="4" width="11.7109375" style="1" customWidth="1"/>
    <col min="5" max="5" width="1.7109375" style="1" customWidth="1"/>
    <col min="6" max="6" width="11.7109375" style="1" customWidth="1"/>
    <col min="7" max="7" width="1.7109375" style="1" customWidth="1"/>
    <col min="8" max="8" width="11.7109375" style="1" customWidth="1"/>
    <col min="9" max="9" width="1.7109375" style="1" customWidth="1"/>
    <col min="10" max="10" width="11.7109375" style="1" customWidth="1"/>
    <col min="11" max="11" width="2.7109375" style="1" customWidth="1"/>
    <col min="12" max="16384" width="9.140625" style="1"/>
  </cols>
  <sheetData>
    <row r="1" spans="1:11" ht="35.1" customHeight="1" x14ac:dyDescent="0.2">
      <c r="A1" s="43" t="s">
        <v>84</v>
      </c>
      <c r="B1" s="43"/>
      <c r="C1" s="43"/>
      <c r="D1" s="43"/>
      <c r="E1" s="43"/>
      <c r="F1" s="43"/>
      <c r="G1" s="43"/>
      <c r="H1" s="43"/>
      <c r="I1" s="43"/>
      <c r="J1" s="43"/>
      <c r="K1" s="43"/>
    </row>
    <row r="2" spans="1:11" s="4" customFormat="1" ht="15" customHeight="1" x14ac:dyDescent="0.2">
      <c r="A2" s="2"/>
      <c r="B2" s="2"/>
      <c r="C2" s="2"/>
      <c r="D2" s="2"/>
      <c r="E2" s="2"/>
      <c r="F2" s="2"/>
      <c r="G2" s="2"/>
      <c r="H2" s="2"/>
      <c r="I2" s="2"/>
      <c r="J2" s="2"/>
      <c r="K2" s="53" t="str">
        <f ca="1">"© "&amp;YEAR(TODAY())&amp;" Spreadsheet123 LTD. All rights reserved"</f>
        <v>© 2013 Spreadsheet123 LTD. All rights reserved</v>
      </c>
    </row>
    <row r="3" spans="1:11" s="4" customFormat="1" ht="6.95" customHeight="1" x14ac:dyDescent="0.2">
      <c r="A3" s="44"/>
      <c r="B3" s="2"/>
      <c r="C3" s="2"/>
      <c r="D3" s="2"/>
      <c r="E3" s="2"/>
      <c r="F3" s="2"/>
      <c r="G3" s="2"/>
      <c r="H3" s="2"/>
      <c r="I3" s="2"/>
      <c r="J3" s="2"/>
      <c r="K3" s="2"/>
    </row>
    <row r="4" spans="1:11" s="5" customFormat="1" ht="18" customHeight="1" x14ac:dyDescent="0.2">
      <c r="A4" s="49" t="s">
        <v>0</v>
      </c>
      <c r="B4" s="41"/>
      <c r="C4" s="41"/>
      <c r="D4" s="41"/>
      <c r="E4" s="41"/>
      <c r="F4" s="41"/>
      <c r="G4" s="41"/>
      <c r="H4" s="41"/>
      <c r="I4" s="41"/>
      <c r="J4" s="41"/>
      <c r="K4" s="41"/>
    </row>
    <row r="5" spans="1:11" s="8" customFormat="1" ht="6.95" customHeight="1" x14ac:dyDescent="0.2">
      <c r="A5" s="7"/>
      <c r="B5" s="6"/>
      <c r="C5" s="6"/>
      <c r="D5" s="6"/>
      <c r="E5" s="6"/>
      <c r="F5" s="6"/>
      <c r="G5" s="6"/>
      <c r="H5" s="6"/>
      <c r="I5" s="6"/>
      <c r="J5" s="6"/>
      <c r="K5" s="6"/>
    </row>
    <row r="6" spans="1:11" s="10" customFormat="1" ht="15" customHeight="1" x14ac:dyDescent="0.2">
      <c r="A6" s="45" t="s">
        <v>17</v>
      </c>
      <c r="B6" s="29">
        <v>33</v>
      </c>
      <c r="C6" s="13"/>
      <c r="D6" s="13"/>
      <c r="E6" s="13"/>
      <c r="F6" s="13" t="s">
        <v>19</v>
      </c>
      <c r="G6" s="13"/>
      <c r="H6" s="13"/>
      <c r="I6" s="13"/>
      <c r="J6" s="9">
        <f>IF(AND(B7&gt;0,B6),B7-B6,"")</f>
        <v>32</v>
      </c>
      <c r="K6" s="13"/>
    </row>
    <row r="7" spans="1:11" s="10" customFormat="1" ht="15" customHeight="1" x14ac:dyDescent="0.2">
      <c r="A7" s="45" t="s">
        <v>18</v>
      </c>
      <c r="B7" s="29">
        <v>65</v>
      </c>
      <c r="C7" s="13"/>
      <c r="D7" s="13"/>
      <c r="E7" s="13"/>
      <c r="F7" s="13"/>
      <c r="G7" s="13"/>
      <c r="H7" s="13"/>
      <c r="I7" s="13"/>
      <c r="J7" s="13"/>
      <c r="K7" s="13"/>
    </row>
    <row r="8" spans="1:11" s="8" customFormat="1" ht="6.95" customHeight="1" x14ac:dyDescent="0.2">
      <c r="A8" s="11"/>
      <c r="B8" s="12"/>
      <c r="C8" s="11"/>
      <c r="D8" s="11"/>
      <c r="E8" s="11"/>
      <c r="F8" s="11"/>
      <c r="G8" s="11"/>
      <c r="H8" s="11"/>
      <c r="I8" s="11"/>
      <c r="J8" s="11"/>
      <c r="K8" s="11"/>
    </row>
    <row r="9" spans="1:11" s="5" customFormat="1" ht="18" customHeight="1" x14ac:dyDescent="0.2">
      <c r="A9" s="50" t="s">
        <v>10</v>
      </c>
      <c r="B9" s="42"/>
      <c r="C9" s="42"/>
      <c r="D9" s="42"/>
      <c r="E9" s="42"/>
      <c r="F9" s="42"/>
      <c r="G9" s="42"/>
      <c r="H9" s="42"/>
      <c r="I9" s="42"/>
      <c r="J9" s="42"/>
      <c r="K9" s="42"/>
    </row>
    <row r="10" spans="1:11" s="15" customFormat="1" ht="15" customHeight="1" x14ac:dyDescent="0.2">
      <c r="A10" s="14"/>
      <c r="B10" s="16" t="s">
        <v>40</v>
      </c>
      <c r="C10" s="16"/>
      <c r="D10" s="16" t="s">
        <v>85</v>
      </c>
      <c r="E10" s="16"/>
      <c r="F10" s="16" t="s">
        <v>41</v>
      </c>
      <c r="G10" s="16"/>
      <c r="H10" s="16" t="s">
        <v>42</v>
      </c>
      <c r="I10" s="16"/>
      <c r="J10" s="16" t="s">
        <v>43</v>
      </c>
      <c r="K10" s="13"/>
    </row>
    <row r="11" spans="1:11" s="10" customFormat="1" ht="15" customHeight="1" x14ac:dyDescent="0.2">
      <c r="A11" s="45" t="s">
        <v>28</v>
      </c>
      <c r="B11" s="30"/>
      <c r="C11" s="17" t="str">
        <f t="shared" ref="C11:E16" si="0">IF(B11&gt;0,1,"")</f>
        <v/>
      </c>
      <c r="D11" s="30"/>
      <c r="E11" s="17" t="str">
        <f t="shared" si="0"/>
        <v/>
      </c>
      <c r="F11" s="30">
        <v>5000</v>
      </c>
      <c r="G11" s="17">
        <f t="shared" ref="G11:G16" si="1">IF(F11&gt;0,1,"")</f>
        <v>1</v>
      </c>
      <c r="H11" s="30"/>
      <c r="I11" s="17" t="str">
        <f t="shared" ref="I11:I16" si="2">IF(H11&gt;0,1,"")</f>
        <v/>
      </c>
      <c r="J11" s="33">
        <f t="shared" ref="J11:J16" si="3">IF(SUM(C11,E11,G11,I11)&gt;1,"ERROR",IF(B11&gt;=1,B11*52,IF(D11&gt;=1,D11*26,IF(F11&gt;=1,F11*12,IF(H11&gt;=1,H11*4,"")))))</f>
        <v>60000</v>
      </c>
      <c r="K11" s="13"/>
    </row>
    <row r="12" spans="1:11" s="10" customFormat="1" ht="15" customHeight="1" x14ac:dyDescent="0.2">
      <c r="A12" s="45" t="s">
        <v>29</v>
      </c>
      <c r="B12" s="30"/>
      <c r="C12" s="17" t="str">
        <f t="shared" si="0"/>
        <v/>
      </c>
      <c r="D12" s="30"/>
      <c r="E12" s="17" t="str">
        <f t="shared" si="0"/>
        <v/>
      </c>
      <c r="F12" s="30"/>
      <c r="G12" s="17" t="str">
        <f t="shared" si="1"/>
        <v/>
      </c>
      <c r="H12" s="30"/>
      <c r="I12" s="17" t="str">
        <f t="shared" si="2"/>
        <v/>
      </c>
      <c r="J12" s="33" t="str">
        <f t="shared" si="3"/>
        <v/>
      </c>
      <c r="K12" s="13"/>
    </row>
    <row r="13" spans="1:11" s="10" customFormat="1" ht="15" customHeight="1" x14ac:dyDescent="0.2">
      <c r="A13" s="45" t="s">
        <v>36</v>
      </c>
      <c r="B13" s="30"/>
      <c r="C13" s="17" t="str">
        <f t="shared" si="0"/>
        <v/>
      </c>
      <c r="D13" s="30"/>
      <c r="E13" s="17" t="str">
        <f t="shared" si="0"/>
        <v/>
      </c>
      <c r="F13" s="30"/>
      <c r="G13" s="17" t="str">
        <f t="shared" si="1"/>
        <v/>
      </c>
      <c r="H13" s="30"/>
      <c r="I13" s="17" t="str">
        <f t="shared" si="2"/>
        <v/>
      </c>
      <c r="J13" s="33" t="str">
        <f t="shared" si="3"/>
        <v/>
      </c>
      <c r="K13" s="13"/>
    </row>
    <row r="14" spans="1:11" s="10" customFormat="1" ht="15" customHeight="1" x14ac:dyDescent="0.2">
      <c r="A14" s="45" t="s">
        <v>37</v>
      </c>
      <c r="B14" s="30"/>
      <c r="C14" s="17" t="str">
        <f t="shared" si="0"/>
        <v/>
      </c>
      <c r="D14" s="30"/>
      <c r="E14" s="17" t="str">
        <f t="shared" si="0"/>
        <v/>
      </c>
      <c r="F14" s="30"/>
      <c r="G14" s="17" t="str">
        <f t="shared" si="1"/>
        <v/>
      </c>
      <c r="H14" s="30"/>
      <c r="I14" s="17" t="str">
        <f t="shared" si="2"/>
        <v/>
      </c>
      <c r="J14" s="33" t="str">
        <f t="shared" si="3"/>
        <v/>
      </c>
      <c r="K14" s="13"/>
    </row>
    <row r="15" spans="1:11" s="10" customFormat="1" ht="15" customHeight="1" x14ac:dyDescent="0.2">
      <c r="A15" s="45" t="s">
        <v>39</v>
      </c>
      <c r="B15" s="30"/>
      <c r="C15" s="17" t="str">
        <f t="shared" si="0"/>
        <v/>
      </c>
      <c r="D15" s="30"/>
      <c r="E15" s="17" t="str">
        <f t="shared" si="0"/>
        <v/>
      </c>
      <c r="F15" s="30"/>
      <c r="G15" s="17" t="str">
        <f t="shared" si="1"/>
        <v/>
      </c>
      <c r="H15" s="30"/>
      <c r="I15" s="17" t="str">
        <f t="shared" si="2"/>
        <v/>
      </c>
      <c r="J15" s="33" t="str">
        <f t="shared" si="3"/>
        <v/>
      </c>
      <c r="K15" s="13"/>
    </row>
    <row r="16" spans="1:11" s="10" customFormat="1" ht="15" customHeight="1" x14ac:dyDescent="0.2">
      <c r="A16" s="45" t="s">
        <v>30</v>
      </c>
      <c r="B16" s="30"/>
      <c r="C16" s="17" t="str">
        <f t="shared" si="0"/>
        <v/>
      </c>
      <c r="D16" s="30"/>
      <c r="E16" s="17" t="str">
        <f t="shared" si="0"/>
        <v/>
      </c>
      <c r="F16" s="30"/>
      <c r="G16" s="17" t="str">
        <f t="shared" si="1"/>
        <v/>
      </c>
      <c r="H16" s="30"/>
      <c r="I16" s="17" t="str">
        <f t="shared" si="2"/>
        <v/>
      </c>
      <c r="J16" s="33" t="str">
        <f t="shared" si="3"/>
        <v/>
      </c>
      <c r="K16" s="13"/>
    </row>
    <row r="17" spans="1:11" ht="6.95" customHeight="1" thickBot="1" x14ac:dyDescent="0.25">
      <c r="A17" s="11"/>
      <c r="B17" s="18"/>
      <c r="C17" s="6"/>
      <c r="D17" s="6"/>
      <c r="E17" s="6"/>
      <c r="F17" s="18"/>
      <c r="G17" s="6"/>
      <c r="H17" s="18"/>
      <c r="I17" s="6"/>
      <c r="J17" s="18"/>
      <c r="K17" s="11"/>
    </row>
    <row r="18" spans="1:11" s="19" customFormat="1" ht="15" customHeight="1" thickBot="1" x14ac:dyDescent="0.25">
      <c r="A18" s="51" t="s">
        <v>87</v>
      </c>
      <c r="B18" s="35" t="str">
        <f>IF(SUM(B11:B16),SUM(B11:B16),"")</f>
        <v/>
      </c>
      <c r="C18" s="36"/>
      <c r="D18" s="35" t="str">
        <f>IF(SUM(D11:D16),SUM(D11:D16),"")</f>
        <v/>
      </c>
      <c r="E18" s="36"/>
      <c r="F18" s="35">
        <f>IF(SUM(F11:F16),SUM(F11:F16),"")</f>
        <v>5000</v>
      </c>
      <c r="G18" s="36"/>
      <c r="H18" s="35" t="str">
        <f>IF(SUM(H11:H16),SUM(H11:H16),"")</f>
        <v/>
      </c>
      <c r="I18" s="36"/>
      <c r="J18" s="35">
        <f>IF(SUM(J11:J16),SUM(J11:J16),"")</f>
        <v>60000</v>
      </c>
      <c r="K18" s="34"/>
    </row>
    <row r="19" spans="1:11" ht="5.0999999999999996" customHeight="1" x14ac:dyDescent="0.2">
      <c r="A19" s="11"/>
      <c r="B19" s="11"/>
      <c r="C19" s="11"/>
      <c r="D19" s="11"/>
      <c r="E19" s="11"/>
      <c r="F19" s="11"/>
      <c r="G19" s="11"/>
      <c r="H19" s="11"/>
      <c r="I19" s="11"/>
      <c r="J19" s="11"/>
      <c r="K19" s="11"/>
    </row>
    <row r="20" spans="1:11" s="5" customFormat="1" ht="18" customHeight="1" x14ac:dyDescent="0.2">
      <c r="A20" s="49" t="s">
        <v>1</v>
      </c>
      <c r="B20" s="41"/>
      <c r="C20" s="41"/>
      <c r="D20" s="41"/>
      <c r="E20" s="41"/>
      <c r="F20" s="41"/>
      <c r="G20" s="41"/>
      <c r="H20" s="41"/>
      <c r="I20" s="41"/>
      <c r="J20" s="41"/>
      <c r="K20" s="41"/>
    </row>
    <row r="21" spans="1:11" s="15" customFormat="1" ht="15" customHeight="1" x14ac:dyDescent="0.2">
      <c r="A21" s="14"/>
      <c r="B21" s="16" t="s">
        <v>40</v>
      </c>
      <c r="C21" s="16"/>
      <c r="D21" s="16" t="s">
        <v>85</v>
      </c>
      <c r="E21" s="16"/>
      <c r="F21" s="16" t="s">
        <v>41</v>
      </c>
      <c r="G21" s="16"/>
      <c r="H21" s="16" t="s">
        <v>42</v>
      </c>
      <c r="I21" s="16"/>
      <c r="J21" s="16" t="s">
        <v>43</v>
      </c>
      <c r="K21" s="20"/>
    </row>
    <row r="22" spans="1:11" s="10" customFormat="1" ht="15" customHeight="1" x14ac:dyDescent="0.2">
      <c r="A22" s="46" t="s">
        <v>20</v>
      </c>
      <c r="B22" s="32">
        <v>195</v>
      </c>
      <c r="C22" s="17">
        <f>IF(B22&gt;0,1,"")</f>
        <v>1</v>
      </c>
      <c r="D22" s="32"/>
      <c r="E22" s="17" t="str">
        <f>IF(D22&gt;0,1,"")</f>
        <v/>
      </c>
      <c r="F22" s="32"/>
      <c r="G22" s="17" t="str">
        <f>IF(F22&gt;0,1,"")</f>
        <v/>
      </c>
      <c r="H22" s="32"/>
      <c r="I22" s="17" t="str">
        <f>IF(H22&gt;0,1,"")</f>
        <v/>
      </c>
      <c r="J22" s="31">
        <f>IF(SUM(C22,E22,G22,I22)&gt;1,"ERROR",IF(B22&gt;=1,B22*52,IF(D22&gt;=1,D22*26,IF(F22&gt;=1,F22*12,IF(H22&gt;=1,H22*4,"")))))</f>
        <v>10140</v>
      </c>
      <c r="K22" s="21"/>
    </row>
    <row r="23" spans="1:11" s="10" customFormat="1" ht="15" customHeight="1" x14ac:dyDescent="0.2">
      <c r="A23" s="46" t="s">
        <v>21</v>
      </c>
      <c r="B23" s="32"/>
      <c r="C23" s="17" t="str">
        <f>IF(B23&gt;0,1,"")</f>
        <v/>
      </c>
      <c r="D23" s="32"/>
      <c r="E23" s="17" t="str">
        <f>IF(D23&gt;0,1,"")</f>
        <v/>
      </c>
      <c r="F23" s="32"/>
      <c r="G23" s="17" t="str">
        <f>IF(F23&gt;0,1,"")</f>
        <v/>
      </c>
      <c r="H23" s="32"/>
      <c r="I23" s="17" t="str">
        <f>IF(H23&gt;0,1,"")</f>
        <v/>
      </c>
      <c r="J23" s="31" t="str">
        <f>IF(SUM(C23,E23,G23,I23)&gt;1,"ERROR",IF(B23&gt;=1,B23*52,IF(D23&gt;=1,D23*26,IF(F23&gt;=1,F23*12,IF(H23&gt;=1,H23*4,"")))))</f>
        <v/>
      </c>
      <c r="K23" s="21"/>
    </row>
    <row r="24" spans="1:11" s="10" customFormat="1" ht="15" customHeight="1" x14ac:dyDescent="0.2">
      <c r="A24" s="46" t="s">
        <v>22</v>
      </c>
      <c r="B24" s="32"/>
      <c r="C24" s="17" t="str">
        <f>IF(B24&gt;0,1,"")</f>
        <v/>
      </c>
      <c r="D24" s="32"/>
      <c r="E24" s="17" t="str">
        <f>IF(D24&gt;0,1,"")</f>
        <v/>
      </c>
      <c r="F24" s="32"/>
      <c r="G24" s="17" t="str">
        <f>IF(F24&gt;0,1,"")</f>
        <v/>
      </c>
      <c r="H24" s="32"/>
      <c r="I24" s="17" t="str">
        <f>IF(H24&gt;0,1,"")</f>
        <v/>
      </c>
      <c r="J24" s="31" t="str">
        <f>IF(SUM(C24,E24,G24,I24)&gt;1,"ERROR",IF(B24&gt;=1,B24*52,IF(D24&gt;=1,D24*26,IF(F24&gt;=1,F24*12,IF(H24&gt;=1,H24*4,"")))))</f>
        <v/>
      </c>
      <c r="K24" s="21"/>
    </row>
    <row r="25" spans="1:11" s="10" customFormat="1" ht="15" customHeight="1" x14ac:dyDescent="0.2">
      <c r="A25" s="46" t="s">
        <v>23</v>
      </c>
      <c r="B25" s="32"/>
      <c r="C25" s="17" t="str">
        <f>IF(B25&gt;0,1,"")</f>
        <v/>
      </c>
      <c r="D25" s="32"/>
      <c r="E25" s="17" t="str">
        <f>IF(D25&gt;0,1,"")</f>
        <v/>
      </c>
      <c r="F25" s="32"/>
      <c r="G25" s="17" t="str">
        <f>IF(F25&gt;0,1,"")</f>
        <v/>
      </c>
      <c r="H25" s="32"/>
      <c r="I25" s="17" t="str">
        <f>IF(H25&gt;0,1,"")</f>
        <v/>
      </c>
      <c r="J25" s="31" t="str">
        <f>IF(SUM(C25,E25,G25,I25)&gt;1,"ERROR",IF(B25&gt;=1,B25*52,IF(D25&gt;=1,D25*26,IF(F25&gt;=1,F25*12,IF(H25&gt;=1,H25*4,"")))))</f>
        <v/>
      </c>
      <c r="K25" s="21"/>
    </row>
    <row r="26" spans="1:11" s="8" customFormat="1" ht="6.95" customHeight="1" thickBot="1" x14ac:dyDescent="0.25">
      <c r="A26" s="22"/>
      <c r="B26" s="23"/>
      <c r="C26" s="6"/>
      <c r="D26" s="6"/>
      <c r="E26" s="6"/>
      <c r="F26" s="23"/>
      <c r="G26" s="6"/>
      <c r="H26" s="23"/>
      <c r="I26" s="6"/>
      <c r="J26" s="18"/>
      <c r="K26" s="22"/>
    </row>
    <row r="27" spans="1:11" s="14" customFormat="1" ht="15" customHeight="1" thickBot="1" x14ac:dyDescent="0.25">
      <c r="A27" s="52" t="s">
        <v>87</v>
      </c>
      <c r="B27" s="40">
        <f>IF(SUM(B22:B25),SUM(B22:B25),"")</f>
        <v>195</v>
      </c>
      <c r="C27" s="39"/>
      <c r="D27" s="40" t="str">
        <f>IF(SUM(D22:D25),SUM(D22:D25),"")</f>
        <v/>
      </c>
      <c r="E27" s="39"/>
      <c r="F27" s="40" t="str">
        <f>IF(SUM(F22:F25),SUM(F22:F25),"")</f>
        <v/>
      </c>
      <c r="G27" s="39"/>
      <c r="H27" s="40" t="str">
        <f>IF(SUM(H22:H25),SUM(H22:H25),"")</f>
        <v/>
      </c>
      <c r="I27" s="39"/>
      <c r="J27" s="40">
        <f>IF(SUM(J22:J25),SUM(J22:J25),"")</f>
        <v>10140</v>
      </c>
      <c r="K27" s="39"/>
    </row>
    <row r="28" spans="1:11" ht="5.0999999999999996" customHeight="1" x14ac:dyDescent="0.2">
      <c r="A28" s="22"/>
      <c r="B28" s="22"/>
      <c r="C28" s="22"/>
      <c r="D28" s="22"/>
      <c r="E28" s="22"/>
      <c r="F28" s="22"/>
      <c r="G28" s="22"/>
      <c r="H28" s="22"/>
      <c r="I28" s="22"/>
      <c r="J28" s="22"/>
      <c r="K28" s="22"/>
    </row>
    <row r="29" spans="1:11" s="5" customFormat="1" ht="18" customHeight="1" x14ac:dyDescent="0.2">
      <c r="A29" s="49" t="s">
        <v>2</v>
      </c>
      <c r="B29" s="41"/>
      <c r="C29" s="41"/>
      <c r="D29" s="41"/>
      <c r="E29" s="41"/>
      <c r="F29" s="41"/>
      <c r="G29" s="41"/>
      <c r="H29" s="41"/>
      <c r="I29" s="41"/>
      <c r="J29" s="41"/>
      <c r="K29" s="41"/>
    </row>
    <row r="30" spans="1:11" s="15" customFormat="1" ht="15" customHeight="1" x14ac:dyDescent="0.2">
      <c r="A30" s="14"/>
      <c r="B30" s="16" t="s">
        <v>40</v>
      </c>
      <c r="C30" s="16"/>
      <c r="D30" s="16" t="s">
        <v>85</v>
      </c>
      <c r="E30" s="16"/>
      <c r="F30" s="16" t="s">
        <v>41</v>
      </c>
      <c r="G30" s="16"/>
      <c r="H30" s="16" t="s">
        <v>42</v>
      </c>
      <c r="I30" s="16"/>
      <c r="J30" s="16" t="s">
        <v>43</v>
      </c>
      <c r="K30" s="13"/>
    </row>
    <row r="31" spans="1:11" s="10" customFormat="1" ht="15" customHeight="1" x14ac:dyDescent="0.2">
      <c r="A31" s="45" t="s">
        <v>3</v>
      </c>
      <c r="B31" s="30">
        <v>30</v>
      </c>
      <c r="C31" s="17">
        <f t="shared" ref="C31:E36" si="4">IF(B31&gt;0,1,"")</f>
        <v>1</v>
      </c>
      <c r="D31" s="30"/>
      <c r="E31" s="17" t="str">
        <f t="shared" si="4"/>
        <v/>
      </c>
      <c r="F31" s="30"/>
      <c r="G31" s="17" t="str">
        <f t="shared" ref="G31:G36" si="5">IF(F31&gt;0,1,"")</f>
        <v/>
      </c>
      <c r="H31" s="30"/>
      <c r="I31" s="17" t="str">
        <f t="shared" ref="I31:I36" si="6">IF(H31&gt;0,1,"")</f>
        <v/>
      </c>
      <c r="J31" s="31">
        <f t="shared" ref="J31:J36" si="7">IF(SUM(C31,E31,G31,I31)&gt;1,"ERROR",IF(B31&gt;=1,B31*52,IF(D31&gt;=1,D31*26,IF(F31&gt;=1,F31*12,IF(H31&gt;=1,H31*4,"")))))</f>
        <v>1560</v>
      </c>
      <c r="K31" s="13"/>
    </row>
    <row r="32" spans="1:11" s="10" customFormat="1" ht="15" customHeight="1" x14ac:dyDescent="0.2">
      <c r="A32" s="45" t="s">
        <v>4</v>
      </c>
      <c r="B32" s="30"/>
      <c r="C32" s="17" t="str">
        <f t="shared" si="4"/>
        <v/>
      </c>
      <c r="D32" s="30"/>
      <c r="E32" s="17" t="str">
        <f t="shared" si="4"/>
        <v/>
      </c>
      <c r="F32" s="30"/>
      <c r="G32" s="17" t="str">
        <f t="shared" si="5"/>
        <v/>
      </c>
      <c r="H32" s="30"/>
      <c r="I32" s="17" t="str">
        <f t="shared" si="6"/>
        <v/>
      </c>
      <c r="J32" s="31" t="str">
        <f t="shared" si="7"/>
        <v/>
      </c>
      <c r="K32" s="13"/>
    </row>
    <row r="33" spans="1:11" s="10" customFormat="1" ht="15" customHeight="1" x14ac:dyDescent="0.2">
      <c r="A33" s="45" t="s">
        <v>35</v>
      </c>
      <c r="B33" s="30"/>
      <c r="C33" s="17" t="str">
        <f t="shared" si="4"/>
        <v/>
      </c>
      <c r="D33" s="30"/>
      <c r="E33" s="17" t="str">
        <f t="shared" si="4"/>
        <v/>
      </c>
      <c r="F33" s="30"/>
      <c r="G33" s="17" t="str">
        <f t="shared" si="5"/>
        <v/>
      </c>
      <c r="H33" s="30"/>
      <c r="I33" s="17" t="str">
        <f t="shared" si="6"/>
        <v/>
      </c>
      <c r="J33" s="31" t="str">
        <f t="shared" si="7"/>
        <v/>
      </c>
      <c r="K33" s="13"/>
    </row>
    <row r="34" spans="1:11" s="10" customFormat="1" ht="15" customHeight="1" x14ac:dyDescent="0.2">
      <c r="A34" s="47" t="s">
        <v>5</v>
      </c>
      <c r="B34" s="30"/>
      <c r="C34" s="17" t="str">
        <f t="shared" si="4"/>
        <v/>
      </c>
      <c r="D34" s="30"/>
      <c r="E34" s="17" t="str">
        <f t="shared" si="4"/>
        <v/>
      </c>
      <c r="F34" s="30"/>
      <c r="G34" s="17" t="str">
        <f t="shared" si="5"/>
        <v/>
      </c>
      <c r="H34" s="30"/>
      <c r="I34" s="17" t="str">
        <f t="shared" si="6"/>
        <v/>
      </c>
      <c r="J34" s="31" t="str">
        <f t="shared" si="7"/>
        <v/>
      </c>
      <c r="K34" s="13"/>
    </row>
    <row r="35" spans="1:11" s="10" customFormat="1" ht="15" customHeight="1" x14ac:dyDescent="0.2">
      <c r="A35" s="45" t="s">
        <v>24</v>
      </c>
      <c r="B35" s="30"/>
      <c r="C35" s="17" t="str">
        <f t="shared" si="4"/>
        <v/>
      </c>
      <c r="D35" s="30"/>
      <c r="E35" s="17" t="str">
        <f t="shared" si="4"/>
        <v/>
      </c>
      <c r="F35" s="30"/>
      <c r="G35" s="17" t="str">
        <f t="shared" si="5"/>
        <v/>
      </c>
      <c r="H35" s="30"/>
      <c r="I35" s="17" t="str">
        <f t="shared" si="6"/>
        <v/>
      </c>
      <c r="J35" s="31" t="str">
        <f t="shared" si="7"/>
        <v/>
      </c>
      <c r="K35" s="13"/>
    </row>
    <row r="36" spans="1:11" s="10" customFormat="1" ht="15" customHeight="1" x14ac:dyDescent="0.2">
      <c r="A36" s="45" t="s">
        <v>25</v>
      </c>
      <c r="B36" s="30"/>
      <c r="C36" s="17" t="str">
        <f t="shared" si="4"/>
        <v/>
      </c>
      <c r="D36" s="30"/>
      <c r="E36" s="17" t="str">
        <f t="shared" si="4"/>
        <v/>
      </c>
      <c r="F36" s="30"/>
      <c r="G36" s="17" t="str">
        <f t="shared" si="5"/>
        <v/>
      </c>
      <c r="H36" s="30"/>
      <c r="I36" s="17" t="str">
        <f t="shared" si="6"/>
        <v/>
      </c>
      <c r="J36" s="31" t="str">
        <f t="shared" si="7"/>
        <v/>
      </c>
      <c r="K36" s="13"/>
    </row>
    <row r="37" spans="1:11" s="8" customFormat="1" ht="6.95" customHeight="1" thickBot="1" x14ac:dyDescent="0.25">
      <c r="A37" s="11"/>
      <c r="B37" s="18"/>
      <c r="C37" s="6"/>
      <c r="D37" s="6"/>
      <c r="E37" s="6"/>
      <c r="F37" s="18"/>
      <c r="G37" s="6"/>
      <c r="H37" s="18"/>
      <c r="I37" s="6"/>
      <c r="J37" s="18"/>
      <c r="K37" s="11"/>
    </row>
    <row r="38" spans="1:11" s="15" customFormat="1" ht="15" customHeight="1" thickBot="1" x14ac:dyDescent="0.25">
      <c r="A38" s="52" t="s">
        <v>87</v>
      </c>
      <c r="B38" s="40">
        <f>IF(SUM(B31:B36),SUM(B31:B36),"")</f>
        <v>30</v>
      </c>
      <c r="C38" s="39"/>
      <c r="D38" s="40" t="str">
        <f>IF(SUM(D31:D36),SUM(D31:D36),"")</f>
        <v/>
      </c>
      <c r="E38" s="39"/>
      <c r="F38" s="40" t="str">
        <f>IF(SUM(F31:F36),SUM(F31:F36),"")</f>
        <v/>
      </c>
      <c r="G38" s="39"/>
      <c r="H38" s="40" t="str">
        <f>IF(SUM(H31:H36),SUM(H31:H36),"")</f>
        <v/>
      </c>
      <c r="I38" s="39"/>
      <c r="J38" s="40">
        <f>IF(SUM(J31:J36),SUM(J31:J36),"")</f>
        <v>1560</v>
      </c>
      <c r="K38" s="39"/>
    </row>
    <row r="39" spans="1:11" ht="5.0999999999999996" customHeight="1" x14ac:dyDescent="0.2">
      <c r="A39" s="11"/>
      <c r="B39" s="11"/>
      <c r="C39" s="11"/>
      <c r="D39" s="11"/>
      <c r="E39" s="11"/>
      <c r="F39" s="11"/>
      <c r="G39" s="11"/>
      <c r="H39" s="11"/>
      <c r="I39" s="11"/>
      <c r="J39" s="11"/>
      <c r="K39" s="11"/>
    </row>
    <row r="40" spans="1:11" s="5" customFormat="1" ht="18" customHeight="1" x14ac:dyDescent="0.2">
      <c r="A40" s="49" t="s">
        <v>38</v>
      </c>
      <c r="B40" s="41"/>
      <c r="C40" s="41"/>
      <c r="D40" s="41"/>
      <c r="E40" s="41"/>
      <c r="F40" s="41"/>
      <c r="G40" s="41"/>
      <c r="H40" s="41"/>
      <c r="I40" s="41"/>
      <c r="J40" s="41"/>
      <c r="K40" s="41"/>
    </row>
    <row r="41" spans="1:11" s="15" customFormat="1" ht="15" customHeight="1" x14ac:dyDescent="0.2">
      <c r="A41" s="14"/>
      <c r="B41" s="16" t="s">
        <v>40</v>
      </c>
      <c r="C41" s="16"/>
      <c r="D41" s="16" t="s">
        <v>85</v>
      </c>
      <c r="E41" s="16"/>
      <c r="F41" s="16" t="s">
        <v>41</v>
      </c>
      <c r="G41" s="16"/>
      <c r="H41" s="16" t="s">
        <v>42</v>
      </c>
      <c r="I41" s="16"/>
      <c r="J41" s="16" t="s">
        <v>43</v>
      </c>
      <c r="K41" s="13"/>
    </row>
    <row r="42" spans="1:11" s="10" customFormat="1" ht="15" customHeight="1" x14ac:dyDescent="0.2">
      <c r="A42" s="45" t="s">
        <v>6</v>
      </c>
      <c r="B42" s="30">
        <v>50</v>
      </c>
      <c r="C42" s="17">
        <f>IF(B42&gt;0,1,"")</f>
        <v>1</v>
      </c>
      <c r="D42" s="30"/>
      <c r="E42" s="17" t="str">
        <f>IF(D42&gt;0,1,"")</f>
        <v/>
      </c>
      <c r="F42" s="30"/>
      <c r="G42" s="17" t="str">
        <f>IF(F42&gt;0,1,"")</f>
        <v/>
      </c>
      <c r="H42" s="30"/>
      <c r="I42" s="17" t="str">
        <f>IF(H42&gt;0,1,"")</f>
        <v/>
      </c>
      <c r="J42" s="31">
        <f>IF(SUM(C42,E42,G42,I42)&gt;1,"ERROR",IF(B42&gt;=1,B42*52,IF(D42&gt;=1,D42*26,IF(F42&gt;=1,F42*12,IF(H42&gt;=1,H42*4,"")))))</f>
        <v>2600</v>
      </c>
      <c r="K42" s="13"/>
    </row>
    <row r="43" spans="1:11" s="10" customFormat="1" ht="15" customHeight="1" x14ac:dyDescent="0.2">
      <c r="A43" s="45" t="s">
        <v>7</v>
      </c>
      <c r="B43" s="30"/>
      <c r="C43" s="17" t="str">
        <f>IF(B43&gt;0,1,"")</f>
        <v/>
      </c>
      <c r="D43" s="30"/>
      <c r="E43" s="17" t="str">
        <f>IF(D43&gt;0,1,"")</f>
        <v/>
      </c>
      <c r="F43" s="30"/>
      <c r="G43" s="17" t="str">
        <f>IF(F43&gt;0,1,"")</f>
        <v/>
      </c>
      <c r="H43" s="30"/>
      <c r="I43" s="17" t="str">
        <f>IF(H43&gt;0,1,"")</f>
        <v/>
      </c>
      <c r="J43" s="31" t="str">
        <f>IF(SUM(C43,E43,G43,I43)&gt;1,"ERROR",IF(B43&gt;=1,B43*52,IF(D43&gt;=1,D43*26,IF(F43&gt;=1,F43*12,IF(H43&gt;=1,H43*4,"")))))</f>
        <v/>
      </c>
      <c r="K43" s="13"/>
    </row>
    <row r="44" spans="1:11" s="10" customFormat="1" ht="15" customHeight="1" x14ac:dyDescent="0.2">
      <c r="A44" s="45" t="s">
        <v>26</v>
      </c>
      <c r="B44" s="30"/>
      <c r="C44" s="17" t="str">
        <f>IF(B44&gt;0,1,"")</f>
        <v/>
      </c>
      <c r="D44" s="30"/>
      <c r="E44" s="17" t="str">
        <f>IF(D44&gt;0,1,"")</f>
        <v/>
      </c>
      <c r="F44" s="30"/>
      <c r="G44" s="17" t="str">
        <f>IF(F44&gt;0,1,"")</f>
        <v/>
      </c>
      <c r="H44" s="30"/>
      <c r="I44" s="17" t="str">
        <f>IF(H44&gt;0,1,"")</f>
        <v/>
      </c>
      <c r="J44" s="31" t="str">
        <f>IF(SUM(C44,E44,G44,I44)&gt;1,"ERROR",IF(B44&gt;=1,B44*52,IF(D44&gt;=1,D44*26,IF(F44&gt;=1,F44*12,IF(H44&gt;=1,H44*4,"")))))</f>
        <v/>
      </c>
      <c r="K44" s="13"/>
    </row>
    <row r="45" spans="1:11" s="10" customFormat="1" ht="15" customHeight="1" x14ac:dyDescent="0.2">
      <c r="A45" s="45" t="s">
        <v>8</v>
      </c>
      <c r="B45" s="30"/>
      <c r="C45" s="17" t="str">
        <f>IF(B45&gt;0,1,"")</f>
        <v/>
      </c>
      <c r="D45" s="30"/>
      <c r="E45" s="17" t="str">
        <f>IF(D45&gt;0,1,"")</f>
        <v/>
      </c>
      <c r="F45" s="30"/>
      <c r="G45" s="17" t="str">
        <f>IF(F45&gt;0,1,"")</f>
        <v/>
      </c>
      <c r="H45" s="30"/>
      <c r="I45" s="17" t="str">
        <f>IF(H45&gt;0,1,"")</f>
        <v/>
      </c>
      <c r="J45" s="31" t="str">
        <f>IF(SUM(C45,E45,G45,I45)&gt;1,"ERROR",IF(B45&gt;=1,B45*52,IF(D45&gt;=1,D45*26,IF(F45&gt;=1,F45*12,IF(H45&gt;=1,H45*4,"")))))</f>
        <v/>
      </c>
      <c r="K45" s="13"/>
    </row>
    <row r="46" spans="1:11" s="8" customFormat="1" ht="6.95" customHeight="1" thickBot="1" x14ac:dyDescent="0.25">
      <c r="A46" s="11"/>
      <c r="B46" s="24"/>
      <c r="C46" s="6"/>
      <c r="D46" s="24"/>
      <c r="E46" s="6"/>
      <c r="F46" s="24"/>
      <c r="G46" s="6"/>
      <c r="H46" s="24"/>
      <c r="I46" s="6"/>
      <c r="J46" s="18"/>
      <c r="K46" s="11"/>
    </row>
    <row r="47" spans="1:11" s="15" customFormat="1" ht="15" customHeight="1" thickBot="1" x14ac:dyDescent="0.25">
      <c r="A47" s="52" t="s">
        <v>87</v>
      </c>
      <c r="B47" s="40">
        <f>IF(SUM(B42:B45),SUM(B42:B45),"")</f>
        <v>50</v>
      </c>
      <c r="C47" s="39"/>
      <c r="D47" s="40" t="str">
        <f>IF(SUM(D42:D45),SUM(D42:D45),"")</f>
        <v/>
      </c>
      <c r="E47" s="39"/>
      <c r="F47" s="40" t="str">
        <f>IF(SUM(F42:F45),SUM(F42:F45),"")</f>
        <v/>
      </c>
      <c r="G47" s="39"/>
      <c r="H47" s="40" t="str">
        <f>IF(SUM(H42:H45),SUM(H42:H45),"")</f>
        <v/>
      </c>
      <c r="I47" s="39"/>
      <c r="J47" s="40">
        <f>IF(SUM(J42:J45),SUM(J42:J45),"")</f>
        <v>2600</v>
      </c>
      <c r="K47" s="39"/>
    </row>
    <row r="48" spans="1:11" ht="5.0999999999999996" customHeight="1" x14ac:dyDescent="0.2">
      <c r="A48" s="11"/>
      <c r="B48" s="11"/>
      <c r="C48" s="11"/>
      <c r="D48" s="11"/>
      <c r="E48" s="11"/>
      <c r="F48" s="11"/>
      <c r="G48" s="11"/>
      <c r="H48" s="11"/>
      <c r="I48" s="11"/>
      <c r="J48" s="11"/>
      <c r="K48" s="11"/>
    </row>
    <row r="49" spans="1:11" s="5" customFormat="1" ht="18" customHeight="1" x14ac:dyDescent="0.2">
      <c r="A49" s="49" t="s">
        <v>9</v>
      </c>
      <c r="B49" s="41"/>
      <c r="C49" s="41"/>
      <c r="D49" s="41"/>
      <c r="E49" s="41"/>
      <c r="F49" s="41"/>
      <c r="G49" s="41"/>
      <c r="H49" s="41"/>
      <c r="I49" s="41"/>
      <c r="J49" s="41"/>
      <c r="K49" s="41"/>
    </row>
    <row r="50" spans="1:11" s="15" customFormat="1" ht="15" customHeight="1" x14ac:dyDescent="0.2">
      <c r="A50" s="14"/>
      <c r="B50" s="16" t="s">
        <v>40</v>
      </c>
      <c r="C50" s="16"/>
      <c r="D50" s="16" t="s">
        <v>85</v>
      </c>
      <c r="E50" s="16"/>
      <c r="F50" s="16" t="s">
        <v>41</v>
      </c>
      <c r="G50" s="16"/>
      <c r="H50" s="16" t="s">
        <v>42</v>
      </c>
      <c r="I50" s="16"/>
      <c r="J50" s="16" t="s">
        <v>43</v>
      </c>
      <c r="K50" s="13"/>
    </row>
    <row r="51" spans="1:11" s="10" customFormat="1" ht="15" customHeight="1" x14ac:dyDescent="0.2">
      <c r="A51" s="45" t="s">
        <v>27</v>
      </c>
      <c r="B51" s="30"/>
      <c r="C51" s="17" t="str">
        <f>IF(B51&gt;0,1,"")</f>
        <v/>
      </c>
      <c r="D51" s="30"/>
      <c r="E51" s="17" t="str">
        <f>IF(D51&gt;0,1,"")</f>
        <v/>
      </c>
      <c r="F51" s="30"/>
      <c r="G51" s="17" t="str">
        <f>IF(F51&gt;0,1,"")</f>
        <v/>
      </c>
      <c r="H51" s="30"/>
      <c r="I51" s="17" t="str">
        <f>IF(H51&gt;0,1,"")</f>
        <v/>
      </c>
      <c r="J51" s="31" t="str">
        <f>IF(SUM(C51,E51,G51,I51)&gt;1,"ERROR",IF(B51&gt;=1,B51*52,IF(D51&gt;=1,D51*26,IF(F51&gt;=1,F51*12,IF(H51&gt;=1,H51*4,"")))))</f>
        <v/>
      </c>
      <c r="K51" s="13"/>
    </row>
    <row r="52" spans="1:11" s="10" customFormat="1" ht="15" customHeight="1" x14ac:dyDescent="0.2">
      <c r="A52" s="45" t="s">
        <v>33</v>
      </c>
      <c r="B52" s="30"/>
      <c r="C52" s="17" t="str">
        <f>IF(B52&gt;0,1,"")</f>
        <v/>
      </c>
      <c r="D52" s="30"/>
      <c r="E52" s="17" t="str">
        <f>IF(D52&gt;0,1,"")</f>
        <v/>
      </c>
      <c r="F52" s="30"/>
      <c r="G52" s="17" t="str">
        <f>IF(F52&gt;0,1,"")</f>
        <v/>
      </c>
      <c r="H52" s="30"/>
      <c r="I52" s="17" t="str">
        <f>IF(H52&gt;0,1,"")</f>
        <v/>
      </c>
      <c r="J52" s="31" t="str">
        <f>IF(SUM(C52,E52,G52,I52)&gt;1,"ERROR",IF(B52&gt;=1,B52*52,IF(D52&gt;=1,D52*26,IF(F52&gt;=1,F52*12,IF(H52&gt;=1,H52*4,"")))))</f>
        <v/>
      </c>
      <c r="K52" s="13"/>
    </row>
    <row r="53" spans="1:11" s="8" customFormat="1" ht="6.95" customHeight="1" thickBot="1" x14ac:dyDescent="0.25">
      <c r="A53" s="11"/>
      <c r="B53" s="24"/>
      <c r="C53" s="6"/>
      <c r="D53" s="24"/>
      <c r="E53" s="6"/>
      <c r="F53" s="24"/>
      <c r="G53" s="6"/>
      <c r="H53" s="24"/>
      <c r="I53" s="6"/>
      <c r="J53" s="18"/>
      <c r="K53" s="11"/>
    </row>
    <row r="54" spans="1:11" s="15" customFormat="1" ht="15" customHeight="1" thickBot="1" x14ac:dyDescent="0.25">
      <c r="A54" s="52" t="s">
        <v>87</v>
      </c>
      <c r="B54" s="40" t="str">
        <f>IF(SUM(B49:B52),SUM(B49:B52),"")</f>
        <v/>
      </c>
      <c r="C54" s="39"/>
      <c r="D54" s="40" t="str">
        <f>IF(SUM(D49:D52),SUM(D49:D52),"")</f>
        <v/>
      </c>
      <c r="E54" s="39"/>
      <c r="F54" s="40" t="str">
        <f>IF(SUM(F49:F52),SUM(F49:F52),"")</f>
        <v/>
      </c>
      <c r="G54" s="39"/>
      <c r="H54" s="40" t="str">
        <f>IF(SUM(H49:H52),SUM(H49:H52),"")</f>
        <v/>
      </c>
      <c r="I54" s="39"/>
      <c r="J54" s="40" t="str">
        <f>IF(SUM(J49:J52),SUM(J49:J52),"")</f>
        <v/>
      </c>
      <c r="K54" s="39"/>
    </row>
    <row r="55" spans="1:11" ht="6.95" customHeight="1" x14ac:dyDescent="0.2">
      <c r="A55" s="11"/>
      <c r="B55" s="11"/>
      <c r="C55" s="11"/>
      <c r="D55" s="11"/>
      <c r="E55" s="11"/>
      <c r="F55" s="11"/>
      <c r="G55" s="11"/>
      <c r="H55" s="11"/>
      <c r="I55" s="11"/>
      <c r="J55" s="11"/>
      <c r="K55" s="11"/>
    </row>
    <row r="56" spans="1:11" s="5" customFormat="1" ht="18" customHeight="1" x14ac:dyDescent="0.2">
      <c r="A56" s="50" t="s">
        <v>11</v>
      </c>
      <c r="B56" s="42"/>
      <c r="C56" s="42"/>
      <c r="D56" s="42"/>
      <c r="E56" s="42"/>
      <c r="F56" s="42"/>
      <c r="G56" s="42"/>
      <c r="H56" s="42"/>
      <c r="I56" s="42"/>
      <c r="J56" s="42"/>
      <c r="K56" s="42"/>
    </row>
    <row r="57" spans="1:11" s="8" customFormat="1" ht="6.95" customHeight="1" x14ac:dyDescent="0.2">
      <c r="A57" s="26"/>
      <c r="B57" s="25"/>
      <c r="C57" s="25"/>
      <c r="D57" s="25"/>
      <c r="E57" s="25"/>
      <c r="F57" s="25"/>
      <c r="G57" s="25"/>
      <c r="H57" s="25"/>
      <c r="I57" s="25"/>
      <c r="J57" s="25"/>
      <c r="K57" s="25"/>
    </row>
    <row r="58" spans="1:11" s="10" customFormat="1" ht="15" customHeight="1" x14ac:dyDescent="0.2">
      <c r="A58" s="48" t="s">
        <v>31</v>
      </c>
      <c r="B58" s="27"/>
      <c r="C58" s="27"/>
      <c r="D58" s="27"/>
      <c r="E58" s="27"/>
      <c r="F58" s="27"/>
      <c r="G58" s="27"/>
      <c r="H58" s="27"/>
      <c r="I58" s="27"/>
      <c r="J58" s="37">
        <f>IF(SUM(J27,J38,J47,J54)&gt;0,SUM(J27,J38,J47,J54),0)</f>
        <v>14300</v>
      </c>
      <c r="K58" s="27"/>
    </row>
    <row r="59" spans="1:11" s="10" customFormat="1" ht="15" customHeight="1" x14ac:dyDescent="0.2">
      <c r="A59" s="48" t="s">
        <v>32</v>
      </c>
      <c r="B59" s="27"/>
      <c r="C59" s="27"/>
      <c r="D59" s="27"/>
      <c r="E59" s="27"/>
      <c r="F59" s="27"/>
      <c r="G59" s="27"/>
      <c r="H59" s="27"/>
      <c r="I59" s="27"/>
      <c r="J59" s="37">
        <f>IF(SUM(J18),J18,0)</f>
        <v>60000</v>
      </c>
      <c r="K59" s="27"/>
    </row>
    <row r="60" spans="1:11" s="10" customFormat="1" ht="15" customHeight="1" x14ac:dyDescent="0.2">
      <c r="A60" s="48" t="s">
        <v>34</v>
      </c>
      <c r="B60" s="27"/>
      <c r="C60" s="27"/>
      <c r="D60" s="27"/>
      <c r="E60" s="27"/>
      <c r="F60" s="27"/>
      <c r="G60" s="27"/>
      <c r="H60" s="27"/>
      <c r="I60" s="27"/>
      <c r="J60" s="38">
        <f>IF(OR(J58,J59)=0,0,SUM(J59)-SUM(J58))</f>
        <v>45700</v>
      </c>
      <c r="K60" s="27"/>
    </row>
    <row r="61" spans="1:11" ht="6.95" customHeight="1" x14ac:dyDescent="0.2">
      <c r="A61" s="28"/>
      <c r="B61" s="28"/>
      <c r="C61" s="28"/>
      <c r="D61" s="28"/>
      <c r="E61" s="28"/>
      <c r="F61" s="28"/>
      <c r="G61" s="28"/>
      <c r="H61" s="28"/>
      <c r="I61" s="28"/>
      <c r="J61" s="28"/>
      <c r="K61" s="28"/>
    </row>
  </sheetData>
  <phoneticPr fontId="0" type="noConversion"/>
  <printOptions horizontalCentered="1"/>
  <pageMargins left="0.19685039370078741" right="0.19685039370078741" top="0.19685039370078741" bottom="0.31496062992125984" header="0.51181102362204722" footer="0.11811023622047245"/>
  <pageSetup paperSize="9" orientation="portrait" r:id="rId1"/>
  <headerFooter alignWithMargins="0">
    <oddFooter>&amp;L&amp;9Budget Spreadsheets by Spreadsheet123.com&amp;R&amp;9© 2013 Spreadsheet123 LTD.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showGridLines="0" tabSelected="1" workbookViewId="0">
      <selection activeCell="N30" sqref="N30"/>
    </sheetView>
  </sheetViews>
  <sheetFormatPr defaultRowHeight="12.75" x14ac:dyDescent="0.2"/>
  <cols>
    <col min="1" max="2" width="12.7109375" style="1" customWidth="1"/>
    <col min="3" max="4" width="16.7109375" style="1" customWidth="1"/>
    <col min="5" max="10" width="9.140625" style="1"/>
    <col min="11" max="11" width="12.42578125" style="1" bestFit="1" customWidth="1"/>
    <col min="12" max="16384" width="9.140625" style="1"/>
  </cols>
  <sheetData>
    <row r="1" spans="1:10" ht="35.1" customHeight="1" x14ac:dyDescent="0.2">
      <c r="A1" s="43" t="s">
        <v>86</v>
      </c>
      <c r="B1" s="43"/>
      <c r="C1" s="43"/>
      <c r="D1" s="43"/>
      <c r="E1" s="43"/>
      <c r="F1" s="43"/>
      <c r="G1" s="43"/>
      <c r="H1" s="43"/>
    </row>
    <row r="2" spans="1:10" s="4" customFormat="1" ht="12.75" customHeight="1" x14ac:dyDescent="0.2">
      <c r="A2" s="2"/>
      <c r="B2" s="2"/>
      <c r="C2" s="2"/>
      <c r="D2" s="2"/>
      <c r="E2" s="2"/>
      <c r="F2" s="2"/>
      <c r="G2" s="2"/>
      <c r="H2" s="92" t="str">
        <f ca="1">"© "&amp;YEAR(TODAY())&amp;" Spreadsheet123 LTD. All rights reserved"</f>
        <v>© 2013 Spreadsheet123 LTD. All rights reserved</v>
      </c>
      <c r="J2" s="55"/>
    </row>
    <row r="3" spans="1:10" s="4" customFormat="1" ht="12.75" customHeight="1" x14ac:dyDescent="0.2">
      <c r="A3" s="95"/>
      <c r="B3" s="95"/>
      <c r="C3" s="2"/>
      <c r="D3" s="2"/>
      <c r="E3" s="2"/>
      <c r="F3" s="2"/>
      <c r="G3" s="2"/>
      <c r="H3" s="2"/>
    </row>
    <row r="4" spans="1:10" s="4" customFormat="1" ht="12.75" customHeight="1" x14ac:dyDescent="0.2">
      <c r="A4" s="2"/>
      <c r="B4" s="2"/>
      <c r="C4" s="2"/>
      <c r="D4" s="2"/>
      <c r="E4" s="2"/>
      <c r="F4" s="2"/>
      <c r="G4" s="2"/>
      <c r="H4" s="2"/>
    </row>
    <row r="5" spans="1:10" s="19" customFormat="1" ht="18" customHeight="1" x14ac:dyDescent="0.2">
      <c r="A5" s="94" t="s">
        <v>0</v>
      </c>
      <c r="B5" s="94"/>
      <c r="C5" s="94"/>
      <c r="D5" s="94"/>
      <c r="E5" s="94"/>
      <c r="F5" s="94"/>
      <c r="G5" s="94"/>
      <c r="H5" s="94"/>
    </row>
    <row r="6" spans="1:10" s="8" customFormat="1" ht="6.95" customHeight="1" x14ac:dyDescent="0.2">
      <c r="A6" s="56"/>
      <c r="B6" s="57"/>
      <c r="C6" s="56"/>
      <c r="D6" s="56"/>
      <c r="E6" s="56"/>
      <c r="F6" s="56"/>
      <c r="G6" s="56"/>
      <c r="H6" s="56"/>
    </row>
    <row r="7" spans="1:10" s="10" customFormat="1" ht="18" customHeight="1" x14ac:dyDescent="0.2">
      <c r="A7" s="68" t="s">
        <v>17</v>
      </c>
      <c r="B7" s="59"/>
      <c r="C7" s="54">
        <f>IF(SUM('Retirement Budget'!B6),SUM('Retirement Budget'!B6),"")</f>
        <v>33</v>
      </c>
      <c r="D7" s="58"/>
      <c r="E7" s="75"/>
      <c r="F7" s="76" t="s">
        <v>19</v>
      </c>
      <c r="G7" s="73">
        <f>IF(SUM(C7),C8-C7,0)</f>
        <v>32</v>
      </c>
      <c r="H7" s="58"/>
    </row>
    <row r="8" spans="1:10" s="10" customFormat="1" ht="18" customHeight="1" x14ac:dyDescent="0.2">
      <c r="A8" s="68" t="s">
        <v>18</v>
      </c>
      <c r="B8" s="59"/>
      <c r="C8" s="54">
        <f>IF(SUM('Retirement Budget'!B7),SUM('Retirement Budget'!B7),"")</f>
        <v>65</v>
      </c>
      <c r="D8" s="58"/>
      <c r="E8" s="75"/>
      <c r="F8" s="76" t="str">
        <f>"Annual Income required at "&amp;C8</f>
        <v>Annual Income required at 65</v>
      </c>
      <c r="G8" s="74">
        <f>FV(C13,G7,-PMT(C13,G7,-'Retirement Budget'!J58),,1)</f>
        <v>27487.909076387063</v>
      </c>
      <c r="H8" s="59"/>
    </row>
    <row r="9" spans="1:10" s="10" customFormat="1" ht="18" customHeight="1" x14ac:dyDescent="0.2">
      <c r="A9" s="68" t="s">
        <v>83</v>
      </c>
      <c r="B9" s="59"/>
      <c r="C9" s="63">
        <v>20</v>
      </c>
      <c r="D9" s="58"/>
      <c r="E9" s="75"/>
      <c r="F9" s="76" t="s">
        <v>78</v>
      </c>
      <c r="G9" s="73">
        <f>INDEX(A18:H57,C9,7)</f>
        <v>681241.56966456329</v>
      </c>
      <c r="H9" s="58"/>
    </row>
    <row r="10" spans="1:10" s="4" customFormat="1" ht="6.95" customHeight="1" x14ac:dyDescent="0.2">
      <c r="A10" s="96" t="str">
        <f>IF(C9&gt;40,"Enter 40 or less","")</f>
        <v/>
      </c>
      <c r="B10" s="96"/>
      <c r="C10" s="96"/>
      <c r="D10" s="96"/>
      <c r="E10" s="60"/>
      <c r="F10" s="60"/>
      <c r="G10" s="60"/>
      <c r="H10" s="60"/>
    </row>
    <row r="11" spans="1:10" s="19" customFormat="1" ht="18" customHeight="1" x14ac:dyDescent="0.2">
      <c r="A11" s="94" t="s">
        <v>76</v>
      </c>
      <c r="B11" s="94"/>
      <c r="C11" s="94"/>
      <c r="D11" s="94"/>
      <c r="E11" s="70"/>
      <c r="F11" s="70"/>
      <c r="G11" s="70"/>
      <c r="H11" s="70"/>
    </row>
    <row r="12" spans="1:10" s="8" customFormat="1" ht="6.95" customHeight="1" x14ac:dyDescent="0.2">
      <c r="A12" s="56"/>
      <c r="B12" s="57"/>
      <c r="C12" s="56"/>
      <c r="D12" s="56"/>
      <c r="E12" s="56"/>
      <c r="F12" s="56"/>
      <c r="G12" s="56"/>
      <c r="H12" s="56"/>
    </row>
    <row r="13" spans="1:10" s="10" customFormat="1" ht="18" customHeight="1" x14ac:dyDescent="0.2">
      <c r="A13" s="68" t="s">
        <v>77</v>
      </c>
      <c r="B13" s="59"/>
      <c r="C13" s="64">
        <v>0.02</v>
      </c>
      <c r="D13" s="58"/>
      <c r="E13" s="58"/>
      <c r="F13" s="58"/>
      <c r="G13" s="58"/>
      <c r="H13" s="58"/>
    </row>
    <row r="14" spans="1:10" s="8" customFormat="1" ht="6.95" customHeight="1" x14ac:dyDescent="0.2">
      <c r="A14" s="61"/>
      <c r="B14" s="61"/>
      <c r="C14" s="62"/>
      <c r="D14" s="61"/>
      <c r="E14" s="61"/>
      <c r="F14" s="61"/>
      <c r="G14" s="61"/>
      <c r="H14" s="61"/>
    </row>
    <row r="15" spans="1:10" s="8" customFormat="1" ht="12.75" customHeight="1" x14ac:dyDescent="0.2">
      <c r="A15" s="11"/>
      <c r="B15" s="11"/>
      <c r="C15" s="12"/>
      <c r="D15" s="11"/>
      <c r="E15" s="11"/>
      <c r="F15" s="11"/>
      <c r="G15" s="11"/>
      <c r="H15" s="11"/>
    </row>
    <row r="16" spans="1:10" s="15" customFormat="1" ht="18" customHeight="1" x14ac:dyDescent="0.2">
      <c r="A16" s="69" t="s">
        <v>88</v>
      </c>
      <c r="B16" s="69" t="s">
        <v>79</v>
      </c>
      <c r="C16" s="65" t="s">
        <v>81</v>
      </c>
      <c r="D16" s="71"/>
      <c r="E16" s="97" t="s">
        <v>80</v>
      </c>
      <c r="F16" s="97"/>
      <c r="G16" s="97" t="s">
        <v>82</v>
      </c>
      <c r="H16" s="97"/>
    </row>
    <row r="17" spans="1:11" s="10" customFormat="1" ht="6.95" customHeight="1" x14ac:dyDescent="0.2">
      <c r="C17" s="67"/>
    </row>
    <row r="18" spans="1:11" s="10" customFormat="1" ht="18" customHeight="1" x14ac:dyDescent="0.2">
      <c r="A18" s="66">
        <f>IF(B17&lt;$C$9,C8+1+A17,NA())</f>
        <v>66</v>
      </c>
      <c r="B18" s="66">
        <f>IF(B17&lt;$C$9,1+B17,NA())</f>
        <v>1</v>
      </c>
      <c r="C18" s="72">
        <f t="shared" ref="C18:C57" si="0">IF(ISERROR(B18),NA(),IF(ISBLANK($C$13),0,$C$13))</f>
        <v>0.02</v>
      </c>
      <c r="D18" s="91">
        <f>IF(ISERROR(B18),"",B18)</f>
        <v>1</v>
      </c>
      <c r="E18" s="93">
        <f>IF(ISERROR(B18),NA(),G8+(G8*C18))</f>
        <v>28037.667257914803</v>
      </c>
      <c r="F18" s="93"/>
      <c r="G18" s="93">
        <f>IF(ISERROR(B18),NA(),SUM($E$18:E18))</f>
        <v>28037.667257914803</v>
      </c>
      <c r="H18" s="93"/>
    </row>
    <row r="19" spans="1:11" s="10" customFormat="1" ht="18" customHeight="1" x14ac:dyDescent="0.2">
      <c r="A19" s="66">
        <f t="shared" ref="A19:A28" si="1">IF(B18&lt;$C$9,1+A18,NA())</f>
        <v>67</v>
      </c>
      <c r="B19" s="66">
        <f>IF(B18&lt;$C$9,1+B18,NA())</f>
        <v>2</v>
      </c>
      <c r="C19" s="72">
        <f t="shared" si="0"/>
        <v>0.02</v>
      </c>
      <c r="D19" s="91">
        <f t="shared" ref="D19:D57" si="2">IF(ISERROR(B19),"",B19)</f>
        <v>2</v>
      </c>
      <c r="E19" s="93">
        <f t="shared" ref="E19:E57" si="3">IF(ISERROR(B19),NA(),E18+(E18*C19))</f>
        <v>28598.4206030731</v>
      </c>
      <c r="F19" s="93"/>
      <c r="G19" s="93">
        <f>IF(ISERROR(B19),NA(),SUM($E$18:E19))</f>
        <v>56636.0878609879</v>
      </c>
      <c r="H19" s="93"/>
    </row>
    <row r="20" spans="1:11" s="10" customFormat="1" ht="18" customHeight="1" x14ac:dyDescent="0.2">
      <c r="A20" s="66">
        <f t="shared" si="1"/>
        <v>68</v>
      </c>
      <c r="B20" s="66">
        <f t="shared" ref="B20:B57" si="4">IF(B19&lt;$C$9,1+B19,NA())</f>
        <v>3</v>
      </c>
      <c r="C20" s="72">
        <f t="shared" si="0"/>
        <v>0.02</v>
      </c>
      <c r="D20" s="91">
        <f t="shared" si="2"/>
        <v>3</v>
      </c>
      <c r="E20" s="93">
        <f t="shared" si="3"/>
        <v>29170.389015134562</v>
      </c>
      <c r="F20" s="93"/>
      <c r="G20" s="93">
        <f>IF(ISERROR(B20),NA(),SUM($E$18:E20))</f>
        <v>85806.47687612247</v>
      </c>
      <c r="H20" s="93"/>
    </row>
    <row r="21" spans="1:11" s="10" customFormat="1" ht="18" customHeight="1" x14ac:dyDescent="0.2">
      <c r="A21" s="66">
        <f t="shared" si="1"/>
        <v>69</v>
      </c>
      <c r="B21" s="66">
        <f t="shared" si="4"/>
        <v>4</v>
      </c>
      <c r="C21" s="72">
        <f t="shared" si="0"/>
        <v>0.02</v>
      </c>
      <c r="D21" s="91">
        <f t="shared" si="2"/>
        <v>4</v>
      </c>
      <c r="E21" s="93">
        <f t="shared" si="3"/>
        <v>29753.796795437254</v>
      </c>
      <c r="F21" s="93"/>
      <c r="G21" s="93">
        <f>IF(ISERROR(B21),NA(),SUM($E$18:E21))</f>
        <v>115560.27367155973</v>
      </c>
      <c r="H21" s="93"/>
    </row>
    <row r="22" spans="1:11" s="10" customFormat="1" ht="18" customHeight="1" x14ac:dyDescent="0.2">
      <c r="A22" s="66">
        <f t="shared" si="1"/>
        <v>70</v>
      </c>
      <c r="B22" s="66">
        <f t="shared" si="4"/>
        <v>5</v>
      </c>
      <c r="C22" s="72">
        <f t="shared" si="0"/>
        <v>0.02</v>
      </c>
      <c r="D22" s="91">
        <f t="shared" si="2"/>
        <v>5</v>
      </c>
      <c r="E22" s="93">
        <f t="shared" si="3"/>
        <v>30348.872731346</v>
      </c>
      <c r="F22" s="93"/>
      <c r="G22" s="93">
        <f>IF(ISERROR(B22),NA(),SUM($E$18:E22))</f>
        <v>145909.14640290572</v>
      </c>
      <c r="H22" s="93"/>
    </row>
    <row r="23" spans="1:11" s="10" customFormat="1" ht="18" customHeight="1" x14ac:dyDescent="0.2">
      <c r="A23" s="66">
        <f t="shared" si="1"/>
        <v>71</v>
      </c>
      <c r="B23" s="66">
        <f t="shared" si="4"/>
        <v>6</v>
      </c>
      <c r="C23" s="72">
        <f t="shared" si="0"/>
        <v>0.02</v>
      </c>
      <c r="D23" s="91">
        <f t="shared" si="2"/>
        <v>6</v>
      </c>
      <c r="E23" s="93">
        <f t="shared" si="3"/>
        <v>30955.850185972922</v>
      </c>
      <c r="F23" s="93"/>
      <c r="G23" s="93">
        <f>IF(ISERROR(B23),NA(),SUM($E$18:E23))</f>
        <v>176864.99658887865</v>
      </c>
      <c r="H23" s="93"/>
    </row>
    <row r="24" spans="1:11" s="10" customFormat="1" ht="18" customHeight="1" x14ac:dyDescent="0.2">
      <c r="A24" s="66">
        <f t="shared" si="1"/>
        <v>72</v>
      </c>
      <c r="B24" s="66">
        <f t="shared" si="4"/>
        <v>7</v>
      </c>
      <c r="C24" s="72">
        <f t="shared" si="0"/>
        <v>0.02</v>
      </c>
      <c r="D24" s="91">
        <f t="shared" si="2"/>
        <v>7</v>
      </c>
      <c r="E24" s="93">
        <f t="shared" si="3"/>
        <v>31574.967189692379</v>
      </c>
      <c r="F24" s="93"/>
      <c r="G24" s="93">
        <f>IF(ISERROR(B24),NA(),SUM($E$18:E24))</f>
        <v>208439.96377857102</v>
      </c>
      <c r="H24" s="93"/>
    </row>
    <row r="25" spans="1:11" s="10" customFormat="1" ht="18" customHeight="1" x14ac:dyDescent="0.2">
      <c r="A25" s="66">
        <f t="shared" si="1"/>
        <v>73</v>
      </c>
      <c r="B25" s="66">
        <f t="shared" si="4"/>
        <v>8</v>
      </c>
      <c r="C25" s="72">
        <f t="shared" si="0"/>
        <v>0.02</v>
      </c>
      <c r="D25" s="91">
        <f t="shared" si="2"/>
        <v>8</v>
      </c>
      <c r="E25" s="93">
        <f t="shared" si="3"/>
        <v>32206.466533486226</v>
      </c>
      <c r="F25" s="93"/>
      <c r="G25" s="93">
        <f>IF(ISERROR(B25),NA(),SUM($E$18:E25))</f>
        <v>240646.43031205726</v>
      </c>
      <c r="H25" s="93"/>
    </row>
    <row r="26" spans="1:11" s="10" customFormat="1" ht="18" customHeight="1" x14ac:dyDescent="0.2">
      <c r="A26" s="66">
        <f t="shared" si="1"/>
        <v>74</v>
      </c>
      <c r="B26" s="66">
        <f t="shared" si="4"/>
        <v>9</v>
      </c>
      <c r="C26" s="72">
        <f t="shared" si="0"/>
        <v>0.02</v>
      </c>
      <c r="D26" s="91">
        <f t="shared" si="2"/>
        <v>9</v>
      </c>
      <c r="E26" s="93">
        <f t="shared" si="3"/>
        <v>32850.595864155948</v>
      </c>
      <c r="F26" s="93"/>
      <c r="G26" s="93">
        <f>IF(ISERROR(B26),NA(),SUM($E$18:E26))</f>
        <v>273497.02617621323</v>
      </c>
      <c r="H26" s="93"/>
    </row>
    <row r="27" spans="1:11" s="10" customFormat="1" ht="18" customHeight="1" x14ac:dyDescent="0.2">
      <c r="A27" s="66">
        <f t="shared" si="1"/>
        <v>75</v>
      </c>
      <c r="B27" s="66">
        <f t="shared" si="4"/>
        <v>10</v>
      </c>
      <c r="C27" s="72">
        <f t="shared" si="0"/>
        <v>0.02</v>
      </c>
      <c r="D27" s="91">
        <f t="shared" si="2"/>
        <v>10</v>
      </c>
      <c r="E27" s="93">
        <f t="shared" si="3"/>
        <v>33507.607781439066</v>
      </c>
      <c r="F27" s="93"/>
      <c r="G27" s="93">
        <f>IF(ISERROR(B27),NA(),SUM($E$18:E27))</f>
        <v>307004.63395765232</v>
      </c>
      <c r="H27" s="93"/>
    </row>
    <row r="28" spans="1:11" s="10" customFormat="1" ht="18" customHeight="1" x14ac:dyDescent="0.2">
      <c r="A28" s="66">
        <f t="shared" si="1"/>
        <v>76</v>
      </c>
      <c r="B28" s="66">
        <f t="shared" si="4"/>
        <v>11</v>
      </c>
      <c r="C28" s="72">
        <f t="shared" si="0"/>
        <v>0.02</v>
      </c>
      <c r="D28" s="91">
        <f t="shared" si="2"/>
        <v>11</v>
      </c>
      <c r="E28" s="93">
        <f t="shared" si="3"/>
        <v>34177.759937067851</v>
      </c>
      <c r="F28" s="93"/>
      <c r="G28" s="93">
        <f>IF(ISERROR(B28),NA(),SUM($E$18:E28))</f>
        <v>341182.39389472018</v>
      </c>
      <c r="H28" s="93"/>
      <c r="K28" s="90"/>
    </row>
    <row r="29" spans="1:11" s="10" customFormat="1" ht="18" customHeight="1" x14ac:dyDescent="0.2">
      <c r="A29" s="66">
        <f t="shared" ref="A29:A57" si="5">IF(B28&lt;$C$9,1+A28,NA())</f>
        <v>77</v>
      </c>
      <c r="B29" s="66">
        <f t="shared" si="4"/>
        <v>12</v>
      </c>
      <c r="C29" s="72">
        <f t="shared" si="0"/>
        <v>0.02</v>
      </c>
      <c r="D29" s="91">
        <f t="shared" si="2"/>
        <v>12</v>
      </c>
      <c r="E29" s="93">
        <f t="shared" si="3"/>
        <v>34861.315135809207</v>
      </c>
      <c r="F29" s="93"/>
      <c r="G29" s="93">
        <f>IF(ISERROR(B29),NA(),SUM($E$18:E29))</f>
        <v>376043.70903052937</v>
      </c>
      <c r="H29" s="93"/>
    </row>
    <row r="30" spans="1:11" s="10" customFormat="1" ht="18" customHeight="1" x14ac:dyDescent="0.2">
      <c r="A30" s="66">
        <f t="shared" si="5"/>
        <v>78</v>
      </c>
      <c r="B30" s="66">
        <f t="shared" si="4"/>
        <v>13</v>
      </c>
      <c r="C30" s="72">
        <f t="shared" si="0"/>
        <v>0.02</v>
      </c>
      <c r="D30" s="91">
        <f t="shared" si="2"/>
        <v>13</v>
      </c>
      <c r="E30" s="93">
        <f t="shared" si="3"/>
        <v>35558.54143852539</v>
      </c>
      <c r="F30" s="93"/>
      <c r="G30" s="93">
        <f>IF(ISERROR(B30),NA(),SUM($E$18:E30))</f>
        <v>411602.25046905474</v>
      </c>
      <c r="H30" s="93"/>
    </row>
    <row r="31" spans="1:11" s="10" customFormat="1" ht="18" customHeight="1" x14ac:dyDescent="0.2">
      <c r="A31" s="66">
        <f t="shared" si="5"/>
        <v>79</v>
      </c>
      <c r="B31" s="66">
        <f t="shared" si="4"/>
        <v>14</v>
      </c>
      <c r="C31" s="72">
        <f t="shared" si="0"/>
        <v>0.02</v>
      </c>
      <c r="D31" s="91">
        <f t="shared" si="2"/>
        <v>14</v>
      </c>
      <c r="E31" s="93">
        <f t="shared" si="3"/>
        <v>36269.712267295894</v>
      </c>
      <c r="F31" s="93"/>
      <c r="G31" s="93">
        <f>IF(ISERROR(B31),NA(),SUM($E$18:E31))</f>
        <v>447871.9627363506</v>
      </c>
      <c r="H31" s="93"/>
    </row>
    <row r="32" spans="1:11" s="10" customFormat="1" ht="18" customHeight="1" x14ac:dyDescent="0.2">
      <c r="A32" s="66">
        <f t="shared" si="5"/>
        <v>80</v>
      </c>
      <c r="B32" s="66">
        <f t="shared" si="4"/>
        <v>15</v>
      </c>
      <c r="C32" s="72">
        <f t="shared" si="0"/>
        <v>0.02</v>
      </c>
      <c r="D32" s="91">
        <f t="shared" si="2"/>
        <v>15</v>
      </c>
      <c r="E32" s="93">
        <f t="shared" si="3"/>
        <v>36995.106512641811</v>
      </c>
      <c r="F32" s="93"/>
      <c r="G32" s="93">
        <f>IF(ISERROR(B32),NA(),SUM($E$18:E32))</f>
        <v>484867.06924899243</v>
      </c>
      <c r="H32" s="93"/>
    </row>
    <row r="33" spans="1:8" s="10" customFormat="1" ht="18" customHeight="1" x14ac:dyDescent="0.2">
      <c r="A33" s="66">
        <f t="shared" si="5"/>
        <v>81</v>
      </c>
      <c r="B33" s="66">
        <f t="shared" si="4"/>
        <v>16</v>
      </c>
      <c r="C33" s="72">
        <f t="shared" si="0"/>
        <v>0.02</v>
      </c>
      <c r="D33" s="91">
        <f t="shared" si="2"/>
        <v>16</v>
      </c>
      <c r="E33" s="93">
        <f t="shared" si="3"/>
        <v>37735.008642894645</v>
      </c>
      <c r="F33" s="93"/>
      <c r="G33" s="93">
        <f>IF(ISERROR(B33),NA(),SUM($E$18:E33))</f>
        <v>522602.07789188705</v>
      </c>
      <c r="H33" s="93"/>
    </row>
    <row r="34" spans="1:8" s="10" customFormat="1" ht="18" customHeight="1" x14ac:dyDescent="0.2">
      <c r="A34" s="66">
        <f t="shared" si="5"/>
        <v>82</v>
      </c>
      <c r="B34" s="66">
        <f t="shared" si="4"/>
        <v>17</v>
      </c>
      <c r="C34" s="72">
        <f t="shared" si="0"/>
        <v>0.02</v>
      </c>
      <c r="D34" s="91">
        <f t="shared" si="2"/>
        <v>17</v>
      </c>
      <c r="E34" s="93">
        <f t="shared" si="3"/>
        <v>38489.708815752536</v>
      </c>
      <c r="F34" s="93"/>
      <c r="G34" s="93">
        <f>IF(ISERROR(B34),NA(),SUM($E$18:E34))</f>
        <v>561091.78670763958</v>
      </c>
      <c r="H34" s="93"/>
    </row>
    <row r="35" spans="1:8" s="10" customFormat="1" ht="18" customHeight="1" x14ac:dyDescent="0.2">
      <c r="A35" s="66">
        <f t="shared" si="5"/>
        <v>83</v>
      </c>
      <c r="B35" s="66">
        <f t="shared" si="4"/>
        <v>18</v>
      </c>
      <c r="C35" s="72">
        <f t="shared" si="0"/>
        <v>0.02</v>
      </c>
      <c r="D35" s="91">
        <f t="shared" si="2"/>
        <v>18</v>
      </c>
      <c r="E35" s="93">
        <f t="shared" si="3"/>
        <v>39259.502992067588</v>
      </c>
      <c r="F35" s="93"/>
      <c r="G35" s="93">
        <f>IF(ISERROR(B35),NA(),SUM($E$18:E35))</f>
        <v>600351.28969970718</v>
      </c>
      <c r="H35" s="93"/>
    </row>
    <row r="36" spans="1:8" s="10" customFormat="1" ht="18" customHeight="1" x14ac:dyDescent="0.2">
      <c r="A36" s="66">
        <f t="shared" si="5"/>
        <v>84</v>
      </c>
      <c r="B36" s="66">
        <f t="shared" si="4"/>
        <v>19</v>
      </c>
      <c r="C36" s="72">
        <f t="shared" si="0"/>
        <v>0.02</v>
      </c>
      <c r="D36" s="91">
        <f t="shared" si="2"/>
        <v>19</v>
      </c>
      <c r="E36" s="93">
        <f t="shared" si="3"/>
        <v>40044.693051908936</v>
      </c>
      <c r="F36" s="93"/>
      <c r="G36" s="93">
        <f>IF(ISERROR(B36),NA(),SUM($E$18:E36))</f>
        <v>640395.98275161616</v>
      </c>
      <c r="H36" s="93"/>
    </row>
    <row r="37" spans="1:8" s="10" customFormat="1" ht="18" customHeight="1" x14ac:dyDescent="0.2">
      <c r="A37" s="66">
        <f t="shared" si="5"/>
        <v>85</v>
      </c>
      <c r="B37" s="66">
        <f t="shared" si="4"/>
        <v>20</v>
      </c>
      <c r="C37" s="72">
        <f t="shared" si="0"/>
        <v>0.02</v>
      </c>
      <c r="D37" s="91">
        <f t="shared" si="2"/>
        <v>20</v>
      </c>
      <c r="E37" s="93">
        <f t="shared" si="3"/>
        <v>40845.586912947118</v>
      </c>
      <c r="F37" s="93"/>
      <c r="G37" s="93">
        <f>IF(ISERROR(B37),NA(),SUM($E$18:E37))</f>
        <v>681241.56966456329</v>
      </c>
      <c r="H37" s="93"/>
    </row>
    <row r="38" spans="1:8" s="10" customFormat="1" ht="18" customHeight="1" x14ac:dyDescent="0.2">
      <c r="A38" s="66" t="e">
        <f t="shared" si="5"/>
        <v>#N/A</v>
      </c>
      <c r="B38" s="66" t="e">
        <f t="shared" si="4"/>
        <v>#N/A</v>
      </c>
      <c r="C38" s="72" t="e">
        <f t="shared" si="0"/>
        <v>#N/A</v>
      </c>
      <c r="D38" s="91" t="str">
        <f t="shared" si="2"/>
        <v/>
      </c>
      <c r="E38" s="93" t="e">
        <f t="shared" si="3"/>
        <v>#N/A</v>
      </c>
      <c r="F38" s="93"/>
      <c r="G38" s="93" t="e">
        <f>IF(ISERROR(B38),NA(),SUM($E$18:E38))</f>
        <v>#N/A</v>
      </c>
      <c r="H38" s="93"/>
    </row>
    <row r="39" spans="1:8" s="10" customFormat="1" ht="18" customHeight="1" x14ac:dyDescent="0.2">
      <c r="A39" s="66" t="e">
        <f t="shared" si="5"/>
        <v>#N/A</v>
      </c>
      <c r="B39" s="66" t="e">
        <f t="shared" si="4"/>
        <v>#N/A</v>
      </c>
      <c r="C39" s="72" t="e">
        <f t="shared" si="0"/>
        <v>#N/A</v>
      </c>
      <c r="D39" s="91" t="str">
        <f t="shared" si="2"/>
        <v/>
      </c>
      <c r="E39" s="93" t="e">
        <f t="shared" si="3"/>
        <v>#N/A</v>
      </c>
      <c r="F39" s="93"/>
      <c r="G39" s="93" t="e">
        <f>IF(ISERROR(B39),NA(),SUM($E$18:E39))</f>
        <v>#N/A</v>
      </c>
      <c r="H39" s="93"/>
    </row>
    <row r="40" spans="1:8" s="10" customFormat="1" ht="18" customHeight="1" x14ac:dyDescent="0.2">
      <c r="A40" s="66" t="e">
        <f t="shared" si="5"/>
        <v>#N/A</v>
      </c>
      <c r="B40" s="66" t="e">
        <f t="shared" si="4"/>
        <v>#N/A</v>
      </c>
      <c r="C40" s="72" t="e">
        <f t="shared" si="0"/>
        <v>#N/A</v>
      </c>
      <c r="D40" s="91" t="str">
        <f t="shared" si="2"/>
        <v/>
      </c>
      <c r="E40" s="93" t="e">
        <f t="shared" si="3"/>
        <v>#N/A</v>
      </c>
      <c r="F40" s="93"/>
      <c r="G40" s="93" t="e">
        <f>IF(ISERROR(B40),NA(),SUM($E$18:E40))</f>
        <v>#N/A</v>
      </c>
      <c r="H40" s="93"/>
    </row>
    <row r="41" spans="1:8" s="10" customFormat="1" ht="18" customHeight="1" x14ac:dyDescent="0.2">
      <c r="A41" s="66" t="e">
        <f t="shared" si="5"/>
        <v>#N/A</v>
      </c>
      <c r="B41" s="66" t="e">
        <f t="shared" si="4"/>
        <v>#N/A</v>
      </c>
      <c r="C41" s="72" t="e">
        <f t="shared" si="0"/>
        <v>#N/A</v>
      </c>
      <c r="D41" s="91" t="str">
        <f t="shared" si="2"/>
        <v/>
      </c>
      <c r="E41" s="93" t="e">
        <f t="shared" si="3"/>
        <v>#N/A</v>
      </c>
      <c r="F41" s="93"/>
      <c r="G41" s="93" t="e">
        <f>IF(ISERROR(B41),NA(),SUM($E$18:E41))</f>
        <v>#N/A</v>
      </c>
      <c r="H41" s="93"/>
    </row>
    <row r="42" spans="1:8" s="10" customFormat="1" ht="18" customHeight="1" x14ac:dyDescent="0.2">
      <c r="A42" s="66" t="e">
        <f t="shared" si="5"/>
        <v>#N/A</v>
      </c>
      <c r="B42" s="66" t="e">
        <f t="shared" si="4"/>
        <v>#N/A</v>
      </c>
      <c r="C42" s="72" t="e">
        <f t="shared" si="0"/>
        <v>#N/A</v>
      </c>
      <c r="D42" s="91" t="str">
        <f t="shared" si="2"/>
        <v/>
      </c>
      <c r="E42" s="93" t="e">
        <f t="shared" si="3"/>
        <v>#N/A</v>
      </c>
      <c r="F42" s="93"/>
      <c r="G42" s="93" t="e">
        <f>IF(ISERROR(B42),NA(),SUM($E$18:E42))</f>
        <v>#N/A</v>
      </c>
      <c r="H42" s="93"/>
    </row>
    <row r="43" spans="1:8" s="10" customFormat="1" ht="18" customHeight="1" x14ac:dyDescent="0.2">
      <c r="A43" s="66" t="e">
        <f t="shared" si="5"/>
        <v>#N/A</v>
      </c>
      <c r="B43" s="66" t="e">
        <f t="shared" si="4"/>
        <v>#N/A</v>
      </c>
      <c r="C43" s="72" t="e">
        <f t="shared" si="0"/>
        <v>#N/A</v>
      </c>
      <c r="D43" s="91" t="str">
        <f t="shared" si="2"/>
        <v/>
      </c>
      <c r="E43" s="93" t="e">
        <f t="shared" si="3"/>
        <v>#N/A</v>
      </c>
      <c r="F43" s="93"/>
      <c r="G43" s="93" t="e">
        <f>IF(ISERROR(B43),NA(),SUM($E$18:E43))</f>
        <v>#N/A</v>
      </c>
      <c r="H43" s="93"/>
    </row>
    <row r="44" spans="1:8" s="10" customFormat="1" ht="18" customHeight="1" x14ac:dyDescent="0.2">
      <c r="A44" s="66" t="e">
        <f t="shared" si="5"/>
        <v>#N/A</v>
      </c>
      <c r="B44" s="66" t="e">
        <f t="shared" si="4"/>
        <v>#N/A</v>
      </c>
      <c r="C44" s="72" t="e">
        <f t="shared" si="0"/>
        <v>#N/A</v>
      </c>
      <c r="D44" s="91" t="str">
        <f t="shared" si="2"/>
        <v/>
      </c>
      <c r="E44" s="93" t="e">
        <f t="shared" si="3"/>
        <v>#N/A</v>
      </c>
      <c r="F44" s="93"/>
      <c r="G44" s="93" t="e">
        <f>IF(ISERROR(B44),NA(),SUM($E$18:E44))</f>
        <v>#N/A</v>
      </c>
      <c r="H44" s="93"/>
    </row>
    <row r="45" spans="1:8" s="10" customFormat="1" ht="18" customHeight="1" x14ac:dyDescent="0.2">
      <c r="A45" s="66" t="e">
        <f t="shared" si="5"/>
        <v>#N/A</v>
      </c>
      <c r="B45" s="66" t="e">
        <f t="shared" si="4"/>
        <v>#N/A</v>
      </c>
      <c r="C45" s="72" t="e">
        <f t="shared" si="0"/>
        <v>#N/A</v>
      </c>
      <c r="D45" s="91" t="str">
        <f t="shared" si="2"/>
        <v/>
      </c>
      <c r="E45" s="93" t="e">
        <f t="shared" si="3"/>
        <v>#N/A</v>
      </c>
      <c r="F45" s="93"/>
      <c r="G45" s="93" t="e">
        <f>IF(ISERROR(B45),NA(),SUM($E$18:E45))</f>
        <v>#N/A</v>
      </c>
      <c r="H45" s="93"/>
    </row>
    <row r="46" spans="1:8" s="10" customFormat="1" ht="18" customHeight="1" x14ac:dyDescent="0.2">
      <c r="A46" s="66" t="e">
        <f t="shared" si="5"/>
        <v>#N/A</v>
      </c>
      <c r="B46" s="66" t="e">
        <f t="shared" si="4"/>
        <v>#N/A</v>
      </c>
      <c r="C46" s="72" t="e">
        <f t="shared" si="0"/>
        <v>#N/A</v>
      </c>
      <c r="D46" s="91" t="str">
        <f t="shared" si="2"/>
        <v/>
      </c>
      <c r="E46" s="93" t="e">
        <f t="shared" si="3"/>
        <v>#N/A</v>
      </c>
      <c r="F46" s="93"/>
      <c r="G46" s="93" t="e">
        <f>IF(ISERROR(B46),NA(),SUM($E$18:E46))</f>
        <v>#N/A</v>
      </c>
      <c r="H46" s="93"/>
    </row>
    <row r="47" spans="1:8" s="10" customFormat="1" ht="18" customHeight="1" x14ac:dyDescent="0.2">
      <c r="A47" s="66" t="e">
        <f t="shared" si="5"/>
        <v>#N/A</v>
      </c>
      <c r="B47" s="66" t="e">
        <f t="shared" si="4"/>
        <v>#N/A</v>
      </c>
      <c r="C47" s="72" t="e">
        <f t="shared" si="0"/>
        <v>#N/A</v>
      </c>
      <c r="D47" s="91" t="str">
        <f t="shared" si="2"/>
        <v/>
      </c>
      <c r="E47" s="93" t="e">
        <f t="shared" si="3"/>
        <v>#N/A</v>
      </c>
      <c r="F47" s="93"/>
      <c r="G47" s="93" t="e">
        <f>IF(ISERROR(B47),NA(),SUM($E$18:E47))</f>
        <v>#N/A</v>
      </c>
      <c r="H47" s="93"/>
    </row>
    <row r="48" spans="1:8" s="10" customFormat="1" ht="18" customHeight="1" x14ac:dyDescent="0.2">
      <c r="A48" s="66" t="e">
        <f t="shared" si="5"/>
        <v>#N/A</v>
      </c>
      <c r="B48" s="66" t="e">
        <f t="shared" si="4"/>
        <v>#N/A</v>
      </c>
      <c r="C48" s="72" t="e">
        <f t="shared" si="0"/>
        <v>#N/A</v>
      </c>
      <c r="D48" s="91" t="str">
        <f t="shared" si="2"/>
        <v/>
      </c>
      <c r="E48" s="93" t="e">
        <f t="shared" si="3"/>
        <v>#N/A</v>
      </c>
      <c r="F48" s="93"/>
      <c r="G48" s="93" t="e">
        <f>IF(ISERROR(B48),NA(),SUM($E$18:E48))</f>
        <v>#N/A</v>
      </c>
      <c r="H48" s="93"/>
    </row>
    <row r="49" spans="1:8" s="10" customFormat="1" ht="18" customHeight="1" x14ac:dyDescent="0.2">
      <c r="A49" s="66" t="e">
        <f t="shared" si="5"/>
        <v>#N/A</v>
      </c>
      <c r="B49" s="66" t="e">
        <f t="shared" si="4"/>
        <v>#N/A</v>
      </c>
      <c r="C49" s="72" t="e">
        <f t="shared" si="0"/>
        <v>#N/A</v>
      </c>
      <c r="D49" s="91" t="str">
        <f t="shared" si="2"/>
        <v/>
      </c>
      <c r="E49" s="93" t="e">
        <f t="shared" si="3"/>
        <v>#N/A</v>
      </c>
      <c r="F49" s="93"/>
      <c r="G49" s="93" t="e">
        <f>IF(ISERROR(B49),NA(),SUM($E$18:E49))</f>
        <v>#N/A</v>
      </c>
      <c r="H49" s="93"/>
    </row>
    <row r="50" spans="1:8" s="10" customFormat="1" ht="18" customHeight="1" x14ac:dyDescent="0.2">
      <c r="A50" s="66" t="e">
        <f t="shared" si="5"/>
        <v>#N/A</v>
      </c>
      <c r="B50" s="66" t="e">
        <f t="shared" si="4"/>
        <v>#N/A</v>
      </c>
      <c r="C50" s="72" t="e">
        <f t="shared" si="0"/>
        <v>#N/A</v>
      </c>
      <c r="D50" s="91" t="str">
        <f t="shared" si="2"/>
        <v/>
      </c>
      <c r="E50" s="93" t="e">
        <f t="shared" si="3"/>
        <v>#N/A</v>
      </c>
      <c r="F50" s="93"/>
      <c r="G50" s="93" t="e">
        <f>IF(ISERROR(B50),NA(),SUM($E$18:E50))</f>
        <v>#N/A</v>
      </c>
      <c r="H50" s="93"/>
    </row>
    <row r="51" spans="1:8" s="10" customFormat="1" ht="18" customHeight="1" x14ac:dyDescent="0.2">
      <c r="A51" s="66" t="e">
        <f t="shared" si="5"/>
        <v>#N/A</v>
      </c>
      <c r="B51" s="66" t="e">
        <f t="shared" si="4"/>
        <v>#N/A</v>
      </c>
      <c r="C51" s="72" t="e">
        <f t="shared" si="0"/>
        <v>#N/A</v>
      </c>
      <c r="D51" s="91" t="str">
        <f t="shared" si="2"/>
        <v/>
      </c>
      <c r="E51" s="93" t="e">
        <f t="shared" si="3"/>
        <v>#N/A</v>
      </c>
      <c r="F51" s="93"/>
      <c r="G51" s="93" t="e">
        <f>IF(ISERROR(B51),NA(),SUM($E$18:E51))</f>
        <v>#N/A</v>
      </c>
      <c r="H51" s="93"/>
    </row>
    <row r="52" spans="1:8" s="10" customFormat="1" ht="18" customHeight="1" x14ac:dyDescent="0.2">
      <c r="A52" s="66" t="e">
        <f t="shared" si="5"/>
        <v>#N/A</v>
      </c>
      <c r="B52" s="66" t="e">
        <f t="shared" si="4"/>
        <v>#N/A</v>
      </c>
      <c r="C52" s="72" t="e">
        <f t="shared" si="0"/>
        <v>#N/A</v>
      </c>
      <c r="D52" s="91" t="str">
        <f t="shared" si="2"/>
        <v/>
      </c>
      <c r="E52" s="93" t="e">
        <f t="shared" si="3"/>
        <v>#N/A</v>
      </c>
      <c r="F52" s="93"/>
      <c r="G52" s="93" t="e">
        <f>IF(ISERROR(B52),NA(),SUM($E$18:E52))</f>
        <v>#N/A</v>
      </c>
      <c r="H52" s="93"/>
    </row>
    <row r="53" spans="1:8" s="10" customFormat="1" ht="18" customHeight="1" x14ac:dyDescent="0.2">
      <c r="A53" s="66" t="e">
        <f t="shared" si="5"/>
        <v>#N/A</v>
      </c>
      <c r="B53" s="66" t="e">
        <f t="shared" si="4"/>
        <v>#N/A</v>
      </c>
      <c r="C53" s="72" t="e">
        <f t="shared" si="0"/>
        <v>#N/A</v>
      </c>
      <c r="D53" s="91" t="str">
        <f t="shared" si="2"/>
        <v/>
      </c>
      <c r="E53" s="93" t="e">
        <f t="shared" si="3"/>
        <v>#N/A</v>
      </c>
      <c r="F53" s="93"/>
      <c r="G53" s="93" t="e">
        <f>IF(ISERROR(B53),NA(),SUM($E$18:E53))</f>
        <v>#N/A</v>
      </c>
      <c r="H53" s="93"/>
    </row>
    <row r="54" spans="1:8" s="10" customFormat="1" ht="18" customHeight="1" x14ac:dyDescent="0.2">
      <c r="A54" s="66" t="e">
        <f t="shared" si="5"/>
        <v>#N/A</v>
      </c>
      <c r="B54" s="66" t="e">
        <f t="shared" si="4"/>
        <v>#N/A</v>
      </c>
      <c r="C54" s="72" t="e">
        <f t="shared" si="0"/>
        <v>#N/A</v>
      </c>
      <c r="D54" s="91" t="str">
        <f t="shared" si="2"/>
        <v/>
      </c>
      <c r="E54" s="93" t="e">
        <f t="shared" si="3"/>
        <v>#N/A</v>
      </c>
      <c r="F54" s="93"/>
      <c r="G54" s="93" t="e">
        <f>IF(ISERROR(B54),NA(),SUM($E$18:E54))</f>
        <v>#N/A</v>
      </c>
      <c r="H54" s="93"/>
    </row>
    <row r="55" spans="1:8" s="10" customFormat="1" ht="18" customHeight="1" x14ac:dyDescent="0.2">
      <c r="A55" s="66" t="e">
        <f t="shared" si="5"/>
        <v>#N/A</v>
      </c>
      <c r="B55" s="66" t="e">
        <f t="shared" si="4"/>
        <v>#N/A</v>
      </c>
      <c r="C55" s="72" t="e">
        <f t="shared" si="0"/>
        <v>#N/A</v>
      </c>
      <c r="D55" s="91" t="str">
        <f t="shared" si="2"/>
        <v/>
      </c>
      <c r="E55" s="93" t="e">
        <f t="shared" si="3"/>
        <v>#N/A</v>
      </c>
      <c r="F55" s="93"/>
      <c r="G55" s="93" t="e">
        <f>IF(ISERROR(B55),NA(),SUM($E$18:E55))</f>
        <v>#N/A</v>
      </c>
      <c r="H55" s="93"/>
    </row>
    <row r="56" spans="1:8" s="10" customFormat="1" ht="18" customHeight="1" x14ac:dyDescent="0.2">
      <c r="A56" s="66" t="e">
        <f t="shared" si="5"/>
        <v>#N/A</v>
      </c>
      <c r="B56" s="66" t="e">
        <f t="shared" si="4"/>
        <v>#N/A</v>
      </c>
      <c r="C56" s="72" t="e">
        <f t="shared" si="0"/>
        <v>#N/A</v>
      </c>
      <c r="D56" s="91" t="str">
        <f t="shared" si="2"/>
        <v/>
      </c>
      <c r="E56" s="93" t="e">
        <f t="shared" si="3"/>
        <v>#N/A</v>
      </c>
      <c r="F56" s="93"/>
      <c r="G56" s="93" t="e">
        <f>IF(ISERROR(B56),NA(),SUM($E$18:E56))</f>
        <v>#N/A</v>
      </c>
      <c r="H56" s="93"/>
    </row>
    <row r="57" spans="1:8" s="10" customFormat="1" ht="18" customHeight="1" x14ac:dyDescent="0.2">
      <c r="A57" s="66" t="e">
        <f t="shared" si="5"/>
        <v>#N/A</v>
      </c>
      <c r="B57" s="66" t="e">
        <f t="shared" si="4"/>
        <v>#N/A</v>
      </c>
      <c r="C57" s="72" t="e">
        <f t="shared" si="0"/>
        <v>#N/A</v>
      </c>
      <c r="D57" s="91" t="str">
        <f t="shared" si="2"/>
        <v/>
      </c>
      <c r="E57" s="93" t="e">
        <f t="shared" si="3"/>
        <v>#N/A</v>
      </c>
      <c r="F57" s="93"/>
      <c r="G57" s="93" t="e">
        <f>IF(ISERROR(B57),NA(),SUM($E$18:E57))</f>
        <v>#N/A</v>
      </c>
      <c r="H57" s="93"/>
    </row>
  </sheetData>
  <mergeCells count="87">
    <mergeCell ref="G21:H21"/>
    <mergeCell ref="G22:H22"/>
    <mergeCell ref="G23:H23"/>
    <mergeCell ref="G24:H24"/>
    <mergeCell ref="G16:H16"/>
    <mergeCell ref="G18:H18"/>
    <mergeCell ref="G19:H19"/>
    <mergeCell ref="G20:H20"/>
    <mergeCell ref="G25:H25"/>
    <mergeCell ref="A3:B3"/>
    <mergeCell ref="G26:H26"/>
    <mergeCell ref="G27:H27"/>
    <mergeCell ref="A10:D10"/>
    <mergeCell ref="A5:D5"/>
    <mergeCell ref="A11:D11"/>
    <mergeCell ref="E24:F24"/>
    <mergeCell ref="E25:F25"/>
    <mergeCell ref="E16:F16"/>
    <mergeCell ref="G32:H32"/>
    <mergeCell ref="G33:H33"/>
    <mergeCell ref="G34:H34"/>
    <mergeCell ref="G35:H35"/>
    <mergeCell ref="G28:H28"/>
    <mergeCell ref="G29:H29"/>
    <mergeCell ref="G30:H30"/>
    <mergeCell ref="G31:H31"/>
    <mergeCell ref="G40:H40"/>
    <mergeCell ref="G41:H41"/>
    <mergeCell ref="G42:H42"/>
    <mergeCell ref="G43:H43"/>
    <mergeCell ref="G36:H36"/>
    <mergeCell ref="G37:H37"/>
    <mergeCell ref="G38:H38"/>
    <mergeCell ref="G39:H39"/>
    <mergeCell ref="G44:H44"/>
    <mergeCell ref="G45:H45"/>
    <mergeCell ref="G46:H46"/>
    <mergeCell ref="E5:H5"/>
    <mergeCell ref="E42:F42"/>
    <mergeCell ref="E43:F43"/>
    <mergeCell ref="E44:F44"/>
    <mergeCell ref="E45:F45"/>
    <mergeCell ref="E46:F46"/>
    <mergeCell ref="E41:F41"/>
    <mergeCell ref="E54:F54"/>
    <mergeCell ref="E55:F55"/>
    <mergeCell ref="E56:F56"/>
    <mergeCell ref="E57:F57"/>
    <mergeCell ref="E50:F50"/>
    <mergeCell ref="E51:F51"/>
    <mergeCell ref="E52:F52"/>
    <mergeCell ref="E53:F53"/>
    <mergeCell ref="E48:F48"/>
    <mergeCell ref="E49:F49"/>
    <mergeCell ref="E34:F34"/>
    <mergeCell ref="E35:F35"/>
    <mergeCell ref="E36:F36"/>
    <mergeCell ref="E37:F37"/>
    <mergeCell ref="E38:F38"/>
    <mergeCell ref="E39:F39"/>
    <mergeCell ref="E40:F40"/>
    <mergeCell ref="E26:F26"/>
    <mergeCell ref="E27:F27"/>
    <mergeCell ref="E28:F28"/>
    <mergeCell ref="E29:F29"/>
    <mergeCell ref="E31:F31"/>
    <mergeCell ref="E47:F47"/>
    <mergeCell ref="G50:H50"/>
    <mergeCell ref="G51:H51"/>
    <mergeCell ref="G52:H52"/>
    <mergeCell ref="G53:H53"/>
    <mergeCell ref="G47:H47"/>
    <mergeCell ref="E30:F30"/>
    <mergeCell ref="G48:H48"/>
    <mergeCell ref="G49:H49"/>
    <mergeCell ref="E32:F32"/>
    <mergeCell ref="E33:F33"/>
    <mergeCell ref="G57:H57"/>
    <mergeCell ref="G56:H56"/>
    <mergeCell ref="E18:F18"/>
    <mergeCell ref="E19:F19"/>
    <mergeCell ref="E20:F20"/>
    <mergeCell ref="E21:F21"/>
    <mergeCell ref="G54:H54"/>
    <mergeCell ref="E22:F22"/>
    <mergeCell ref="E23:F23"/>
    <mergeCell ref="G55:H55"/>
  </mergeCells>
  <phoneticPr fontId="15" type="noConversion"/>
  <conditionalFormatting sqref="A18:A57">
    <cfRule type="expression" dxfId="1" priority="3" stopIfTrue="1">
      <formula>ISERROR($A18)</formula>
    </cfRule>
  </conditionalFormatting>
  <conditionalFormatting sqref="E18:G57 B18:C57">
    <cfRule type="containsErrors" dxfId="0" priority="2" stopIfTrue="1">
      <formula>ISERROR(B18)</formula>
    </cfRule>
  </conditionalFormatting>
  <printOptions horizontalCentered="1"/>
  <pageMargins left="0.19685039370078741" right="0.19685039370078741" top="0.19685039370078741" bottom="0.31496062992125984" header="0.51181102362204722" footer="0.11811023622047245"/>
  <pageSetup paperSize="9" orientation="portrait" horizontalDpi="300" verticalDpi="300" r:id="rId1"/>
  <headerFooter alignWithMargins="0">
    <oddFooter>&amp;L&amp;9Budget Spreadsheets by Spreadsheet123.com&amp;C&amp;P&amp;R&amp;9© 2013 Spreadsheet123 LTD. All rights reserved.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
  <sheetViews>
    <sheetView showGridLines="0" workbookViewId="0">
      <selection activeCell="L7" sqref="L7"/>
    </sheetView>
  </sheetViews>
  <sheetFormatPr defaultRowHeight="12.75" x14ac:dyDescent="0.2"/>
  <cols>
    <col min="1" max="8" width="9.140625" style="84"/>
    <col min="9" max="9" width="35.42578125" style="84" customWidth="1"/>
    <col min="10" max="16384" width="9.140625" style="84"/>
  </cols>
  <sheetData>
    <row r="1" spans="1:21" s="79" customFormat="1" ht="30" customHeight="1" x14ac:dyDescent="0.5">
      <c r="A1" s="99" t="s">
        <v>89</v>
      </c>
      <c r="B1" s="99"/>
      <c r="C1" s="99"/>
      <c r="D1" s="99"/>
      <c r="E1" s="99"/>
      <c r="F1" s="99"/>
      <c r="G1" s="99"/>
      <c r="H1" s="99"/>
      <c r="I1" s="99"/>
      <c r="J1" s="77"/>
      <c r="K1" s="77"/>
      <c r="L1" s="77"/>
      <c r="M1" s="78"/>
      <c r="N1" s="78"/>
      <c r="O1" s="78"/>
      <c r="P1" s="78"/>
      <c r="Q1" s="78"/>
      <c r="T1" s="80"/>
      <c r="U1" s="80"/>
    </row>
    <row r="2" spans="1:21" s="79" customFormat="1" x14ac:dyDescent="0.2">
      <c r="A2" s="81"/>
      <c r="B2" s="81"/>
      <c r="C2" s="81"/>
      <c r="D2" s="81"/>
      <c r="E2" s="81"/>
      <c r="F2" s="81"/>
      <c r="G2" s="81"/>
      <c r="H2" s="81"/>
      <c r="I2" s="82"/>
      <c r="J2" s="81"/>
      <c r="K2" s="81"/>
      <c r="L2" s="81"/>
    </row>
    <row r="3" spans="1:21" x14ac:dyDescent="0.2">
      <c r="A3" s="83"/>
      <c r="B3" s="83"/>
      <c r="I3" s="3" t="str">
        <f ca="1">"© "&amp;YEAR(TODAY())&amp;" Spreadsheet123 LTD. All rights reserved"</f>
        <v>© 2013 Spreadsheet123 LTD. All rights reserved</v>
      </c>
    </row>
    <row r="4" spans="1:21" ht="5.0999999999999996" customHeight="1" x14ac:dyDescent="0.2"/>
    <row r="5" spans="1:21" ht="15" x14ac:dyDescent="0.25">
      <c r="A5" s="98" t="s">
        <v>44</v>
      </c>
      <c r="B5" s="98"/>
      <c r="C5" s="98"/>
      <c r="D5" s="98"/>
      <c r="E5" s="98"/>
      <c r="F5" s="98"/>
      <c r="G5" s="98"/>
      <c r="H5" s="98"/>
      <c r="I5" s="98"/>
    </row>
    <row r="6" spans="1:21" s="79" customFormat="1" x14ac:dyDescent="0.2">
      <c r="A6" s="101" t="s">
        <v>45</v>
      </c>
      <c r="B6" s="101"/>
      <c r="C6" s="101"/>
      <c r="D6" s="101"/>
      <c r="E6" s="101"/>
      <c r="F6" s="101"/>
      <c r="G6" s="101"/>
      <c r="H6" s="101"/>
      <c r="I6" s="101"/>
    </row>
    <row r="7" spans="1:21" s="79" customFormat="1" x14ac:dyDescent="0.2">
      <c r="A7" s="100" t="s">
        <v>90</v>
      </c>
      <c r="B7" s="100"/>
      <c r="C7" s="100"/>
      <c r="D7" s="100"/>
      <c r="E7" s="100"/>
      <c r="F7" s="100"/>
      <c r="G7" s="100"/>
      <c r="H7" s="100"/>
      <c r="I7" s="100"/>
    </row>
    <row r="8" spans="1:21" s="79" customFormat="1" x14ac:dyDescent="0.2">
      <c r="A8" s="85" t="s">
        <v>91</v>
      </c>
      <c r="B8" s="85"/>
      <c r="C8" s="85"/>
      <c r="D8" s="85"/>
      <c r="E8" s="85"/>
      <c r="F8" s="85"/>
      <c r="G8" s="85"/>
      <c r="H8" s="85"/>
      <c r="I8" s="85"/>
    </row>
    <row r="9" spans="1:21" s="79" customFormat="1" x14ac:dyDescent="0.2">
      <c r="A9" s="100"/>
      <c r="B9" s="100"/>
      <c r="C9" s="100"/>
      <c r="D9" s="100"/>
      <c r="E9" s="100"/>
      <c r="F9" s="100"/>
      <c r="G9" s="100"/>
      <c r="H9" s="100"/>
      <c r="I9" s="100"/>
    </row>
    <row r="10" spans="1:21" s="79" customFormat="1" x14ac:dyDescent="0.2">
      <c r="A10" s="100" t="s">
        <v>92</v>
      </c>
      <c r="B10" s="100"/>
      <c r="C10" s="100"/>
      <c r="D10" s="100"/>
      <c r="E10" s="100"/>
      <c r="F10" s="100"/>
      <c r="G10" s="100"/>
      <c r="H10" s="100"/>
      <c r="I10" s="100"/>
    </row>
    <row r="11" spans="1:21" s="79" customFormat="1" x14ac:dyDescent="0.2">
      <c r="A11" s="100" t="s">
        <v>93</v>
      </c>
      <c r="B11" s="100"/>
      <c r="C11" s="100"/>
      <c r="D11" s="100"/>
      <c r="E11" s="100"/>
      <c r="F11" s="100"/>
      <c r="G11" s="100"/>
      <c r="H11" s="100"/>
      <c r="I11" s="100"/>
    </row>
    <row r="12" spans="1:21" s="79" customFormat="1" x14ac:dyDescent="0.2">
      <c r="A12" s="85"/>
      <c r="B12" s="85"/>
      <c r="C12" s="85"/>
      <c r="D12" s="85"/>
      <c r="E12" s="85"/>
      <c r="F12" s="85"/>
      <c r="G12" s="85"/>
      <c r="H12" s="85"/>
      <c r="I12" s="85"/>
    </row>
    <row r="13" spans="1:21" ht="15" x14ac:dyDescent="0.25">
      <c r="A13" s="98" t="s">
        <v>46</v>
      </c>
      <c r="B13" s="98"/>
      <c r="C13" s="98"/>
      <c r="D13" s="98"/>
      <c r="E13" s="98"/>
      <c r="F13" s="98"/>
      <c r="G13" s="98"/>
      <c r="H13" s="98"/>
      <c r="I13" s="98"/>
    </row>
    <row r="14" spans="1:21" s="79" customFormat="1" x14ac:dyDescent="0.2">
      <c r="A14" s="100" t="s">
        <v>47</v>
      </c>
      <c r="B14" s="100"/>
      <c r="C14" s="100"/>
      <c r="D14" s="100"/>
      <c r="E14" s="100"/>
      <c r="F14" s="100"/>
      <c r="G14" s="100"/>
      <c r="H14" s="100"/>
      <c r="I14" s="100"/>
    </row>
    <row r="15" spans="1:21" s="79" customFormat="1" x14ac:dyDescent="0.2">
      <c r="A15" s="100" t="s">
        <v>48</v>
      </c>
      <c r="B15" s="100"/>
      <c r="C15" s="100"/>
      <c r="D15" s="100"/>
      <c r="E15" s="100"/>
      <c r="F15" s="100"/>
      <c r="G15" s="100"/>
      <c r="H15" s="100"/>
      <c r="I15" s="100"/>
    </row>
    <row r="16" spans="1:21" s="79" customFormat="1" x14ac:dyDescent="0.2">
      <c r="A16" s="85"/>
      <c r="B16" s="85"/>
      <c r="C16" s="85"/>
      <c r="D16" s="85"/>
      <c r="E16" s="85"/>
      <c r="F16" s="85"/>
      <c r="G16" s="85"/>
      <c r="H16" s="85"/>
      <c r="I16" s="85"/>
    </row>
    <row r="17" spans="1:9" ht="15" x14ac:dyDescent="0.25">
      <c r="A17" s="98" t="s">
        <v>49</v>
      </c>
      <c r="B17" s="98"/>
      <c r="C17" s="98"/>
      <c r="D17" s="98"/>
      <c r="E17" s="98"/>
      <c r="F17" s="98"/>
      <c r="G17" s="98"/>
      <c r="H17" s="98"/>
      <c r="I17" s="98"/>
    </row>
    <row r="18" spans="1:9" s="79" customFormat="1" x14ac:dyDescent="0.2">
      <c r="A18" s="100" t="s">
        <v>94</v>
      </c>
      <c r="B18" s="100"/>
      <c r="C18" s="100"/>
      <c r="D18" s="100"/>
      <c r="E18" s="100"/>
      <c r="F18" s="100"/>
      <c r="G18" s="100"/>
      <c r="H18" s="100"/>
      <c r="I18" s="100"/>
    </row>
    <row r="19" spans="1:9" s="79" customFormat="1" x14ac:dyDescent="0.2">
      <c r="A19" s="100" t="s">
        <v>95</v>
      </c>
      <c r="B19" s="100"/>
      <c r="C19" s="100"/>
      <c r="D19" s="100"/>
      <c r="E19" s="100"/>
      <c r="F19" s="100"/>
      <c r="G19" s="100"/>
      <c r="H19" s="100"/>
      <c r="I19" s="100"/>
    </row>
    <row r="20" spans="1:9" s="79" customFormat="1" x14ac:dyDescent="0.2">
      <c r="A20" s="100" t="s">
        <v>50</v>
      </c>
      <c r="B20" s="100"/>
      <c r="C20" s="100"/>
      <c r="D20" s="100"/>
      <c r="E20" s="100"/>
      <c r="F20" s="100"/>
      <c r="G20" s="100"/>
      <c r="H20" s="100"/>
      <c r="I20" s="100"/>
    </row>
    <row r="21" spans="1:9" s="79" customFormat="1" x14ac:dyDescent="0.2">
      <c r="A21" s="100" t="s">
        <v>96</v>
      </c>
      <c r="B21" s="100"/>
      <c r="C21" s="100"/>
      <c r="D21" s="100"/>
      <c r="E21" s="100"/>
      <c r="F21" s="100"/>
      <c r="G21" s="100"/>
      <c r="H21" s="100"/>
      <c r="I21" s="100"/>
    </row>
    <row r="22" spans="1:9" s="79" customFormat="1" ht="15" x14ac:dyDescent="0.25">
      <c r="A22" s="103" t="s">
        <v>51</v>
      </c>
      <c r="B22" s="103"/>
      <c r="C22" s="103"/>
      <c r="D22" s="103"/>
      <c r="E22" s="103"/>
      <c r="F22" s="103"/>
      <c r="G22" s="103"/>
      <c r="H22" s="103"/>
      <c r="I22" s="103"/>
    </row>
    <row r="23" spans="1:9" s="79" customFormat="1" ht="15" x14ac:dyDescent="0.25">
      <c r="A23" s="103" t="s">
        <v>52</v>
      </c>
      <c r="B23" s="103"/>
      <c r="C23" s="103"/>
      <c r="D23" s="103"/>
      <c r="E23" s="103"/>
      <c r="F23" s="103"/>
      <c r="G23" s="103"/>
      <c r="H23" s="103"/>
      <c r="I23" s="103"/>
    </row>
    <row r="24" spans="1:9" s="79" customFormat="1" ht="15" x14ac:dyDescent="0.25">
      <c r="A24" s="86" t="s">
        <v>97</v>
      </c>
      <c r="B24" s="86"/>
      <c r="C24" s="86"/>
      <c r="D24" s="86"/>
      <c r="E24" s="86"/>
      <c r="F24" s="86"/>
      <c r="G24" s="86"/>
      <c r="H24" s="86"/>
      <c r="I24" s="86"/>
    </row>
    <row r="25" spans="1:9" s="79" customFormat="1" ht="15" x14ac:dyDescent="0.25">
      <c r="A25" s="86" t="s">
        <v>53</v>
      </c>
      <c r="B25" s="86"/>
      <c r="C25" s="86"/>
      <c r="D25" s="86"/>
      <c r="E25" s="86"/>
      <c r="F25" s="86"/>
      <c r="G25" s="86"/>
      <c r="H25" s="86"/>
      <c r="I25" s="86"/>
    </row>
    <row r="26" spans="1:9" s="79" customFormat="1" ht="15" x14ac:dyDescent="0.25">
      <c r="A26" s="86" t="s">
        <v>98</v>
      </c>
      <c r="B26" s="86"/>
      <c r="C26" s="86"/>
      <c r="D26" s="86"/>
      <c r="E26" s="86"/>
      <c r="F26" s="86"/>
      <c r="G26" s="86"/>
      <c r="H26" s="86"/>
      <c r="I26" s="86"/>
    </row>
    <row r="27" spans="1:9" s="79" customFormat="1" x14ac:dyDescent="0.2">
      <c r="A27" s="85"/>
      <c r="B27" s="85"/>
      <c r="C27" s="85"/>
      <c r="D27" s="85"/>
      <c r="E27" s="85"/>
      <c r="F27" s="85"/>
      <c r="G27" s="85"/>
      <c r="H27" s="85"/>
      <c r="I27" s="85"/>
    </row>
    <row r="28" spans="1:9" ht="15" x14ac:dyDescent="0.25">
      <c r="A28" s="98" t="s">
        <v>54</v>
      </c>
      <c r="B28" s="98"/>
      <c r="C28" s="98"/>
      <c r="D28" s="98"/>
      <c r="E28" s="98"/>
      <c r="F28" s="98"/>
      <c r="G28" s="98"/>
      <c r="H28" s="98"/>
      <c r="I28" s="98"/>
    </row>
    <row r="29" spans="1:9" s="79" customFormat="1" ht="15" customHeight="1" x14ac:dyDescent="0.2">
      <c r="A29" s="102" t="s">
        <v>55</v>
      </c>
      <c r="B29" s="102"/>
      <c r="C29" s="102"/>
      <c r="D29" s="102"/>
      <c r="E29" s="102"/>
      <c r="F29" s="102"/>
      <c r="G29" s="102"/>
      <c r="H29" s="102"/>
      <c r="I29" s="102"/>
    </row>
    <row r="30" spans="1:9" s="79" customFormat="1" ht="15" customHeight="1" x14ac:dyDescent="0.2">
      <c r="A30" s="102" t="s">
        <v>56</v>
      </c>
      <c r="B30" s="102"/>
      <c r="C30" s="102"/>
      <c r="D30" s="102"/>
      <c r="E30" s="102"/>
      <c r="F30" s="102"/>
      <c r="G30" s="102"/>
      <c r="H30" s="102"/>
      <c r="I30" s="102"/>
    </row>
    <row r="31" spans="1:9" s="79" customFormat="1" x14ac:dyDescent="0.2">
      <c r="A31" s="102" t="s">
        <v>57</v>
      </c>
      <c r="B31" s="100"/>
      <c r="C31" s="100"/>
      <c r="D31" s="100"/>
      <c r="E31" s="100"/>
      <c r="F31" s="100"/>
      <c r="G31" s="100"/>
      <c r="H31" s="100"/>
      <c r="I31" s="100"/>
    </row>
    <row r="32" spans="1:9" s="79" customFormat="1" x14ac:dyDescent="0.2">
      <c r="A32" s="102" t="s">
        <v>58</v>
      </c>
      <c r="B32" s="102"/>
      <c r="C32" s="102"/>
      <c r="D32" s="102"/>
      <c r="E32" s="102"/>
      <c r="F32" s="102"/>
      <c r="G32" s="102"/>
      <c r="H32" s="102"/>
      <c r="I32" s="102"/>
    </row>
    <row r="33" spans="1:9" s="79" customFormat="1" x14ac:dyDescent="0.2">
      <c r="A33" s="85"/>
      <c r="B33" s="85"/>
      <c r="C33" s="85"/>
      <c r="D33" s="85"/>
      <c r="E33" s="85"/>
      <c r="F33" s="85"/>
      <c r="G33" s="85"/>
      <c r="H33" s="85"/>
      <c r="I33" s="85"/>
    </row>
    <row r="34" spans="1:9" ht="15" x14ac:dyDescent="0.25">
      <c r="A34" s="98" t="s">
        <v>59</v>
      </c>
      <c r="B34" s="98"/>
      <c r="C34" s="98"/>
      <c r="D34" s="98"/>
      <c r="E34" s="98"/>
      <c r="F34" s="98"/>
      <c r="G34" s="98"/>
      <c r="H34" s="98"/>
      <c r="I34" s="98"/>
    </row>
    <row r="35" spans="1:9" s="79" customFormat="1" ht="15" x14ac:dyDescent="0.25">
      <c r="A35" s="100" t="s">
        <v>99</v>
      </c>
      <c r="B35" s="100"/>
      <c r="C35" s="100"/>
      <c r="D35" s="100"/>
      <c r="E35" s="100"/>
      <c r="F35" s="100"/>
      <c r="G35" s="100"/>
      <c r="H35" s="100"/>
      <c r="I35" s="100"/>
    </row>
    <row r="36" spans="1:9" s="79" customFormat="1" x14ac:dyDescent="0.2">
      <c r="A36" s="100" t="s">
        <v>60</v>
      </c>
      <c r="B36" s="100"/>
      <c r="C36" s="100"/>
      <c r="D36" s="100"/>
      <c r="E36" s="100"/>
      <c r="F36" s="100"/>
      <c r="G36" s="100"/>
      <c r="H36" s="100"/>
      <c r="I36" s="100"/>
    </row>
    <row r="37" spans="1:9" s="79" customFormat="1" x14ac:dyDescent="0.2">
      <c r="A37" s="85"/>
      <c r="B37" s="85"/>
      <c r="C37" s="85"/>
      <c r="D37" s="85"/>
      <c r="E37" s="85"/>
      <c r="F37" s="85"/>
      <c r="G37" s="85"/>
      <c r="H37" s="85"/>
      <c r="I37" s="85"/>
    </row>
    <row r="38" spans="1:9" ht="15" x14ac:dyDescent="0.25">
      <c r="A38" s="98" t="s">
        <v>61</v>
      </c>
      <c r="B38" s="98"/>
      <c r="C38" s="98"/>
      <c r="D38" s="98"/>
      <c r="E38" s="98"/>
      <c r="F38" s="98"/>
      <c r="G38" s="98"/>
      <c r="H38" s="98"/>
      <c r="I38" s="98"/>
    </row>
    <row r="39" spans="1:9" s="79" customFormat="1" x14ac:dyDescent="0.2">
      <c r="A39" s="100" t="s">
        <v>62</v>
      </c>
      <c r="B39" s="100"/>
      <c r="C39" s="100"/>
      <c r="D39" s="100"/>
      <c r="E39" s="100"/>
      <c r="F39" s="100"/>
      <c r="G39" s="100"/>
      <c r="H39" s="100"/>
      <c r="I39" s="100"/>
    </row>
    <row r="40" spans="1:9" s="79" customFormat="1" x14ac:dyDescent="0.2">
      <c r="A40" s="100" t="s">
        <v>63</v>
      </c>
      <c r="B40" s="100"/>
      <c r="C40" s="100"/>
      <c r="D40" s="100"/>
      <c r="E40" s="100"/>
      <c r="F40" s="100"/>
      <c r="G40" s="100"/>
      <c r="H40" s="100"/>
      <c r="I40" s="100"/>
    </row>
    <row r="41" spans="1:9" s="79" customFormat="1" x14ac:dyDescent="0.2">
      <c r="A41" s="100" t="s">
        <v>64</v>
      </c>
      <c r="B41" s="100"/>
      <c r="C41" s="100"/>
      <c r="D41" s="100"/>
      <c r="E41" s="100"/>
      <c r="F41" s="100"/>
      <c r="G41" s="100"/>
      <c r="H41" s="100"/>
      <c r="I41" s="100"/>
    </row>
    <row r="42" spans="1:9" s="79" customFormat="1" x14ac:dyDescent="0.2">
      <c r="A42" s="100" t="s">
        <v>65</v>
      </c>
      <c r="B42" s="100"/>
      <c r="C42" s="100"/>
      <c r="D42" s="100"/>
      <c r="E42" s="100"/>
      <c r="F42" s="100"/>
      <c r="G42" s="100"/>
      <c r="H42" s="100"/>
      <c r="I42" s="100"/>
    </row>
    <row r="43" spans="1:9" s="79" customFormat="1" x14ac:dyDescent="0.2">
      <c r="A43" s="100" t="s">
        <v>66</v>
      </c>
      <c r="B43" s="100"/>
      <c r="C43" s="100"/>
      <c r="D43" s="100"/>
      <c r="E43" s="100"/>
      <c r="F43" s="100"/>
      <c r="G43" s="100"/>
      <c r="H43" s="100"/>
      <c r="I43" s="100"/>
    </row>
    <row r="44" spans="1:9" s="79" customFormat="1" x14ac:dyDescent="0.2">
      <c r="A44" s="100" t="s">
        <v>67</v>
      </c>
      <c r="B44" s="100"/>
      <c r="C44" s="100"/>
      <c r="D44" s="100"/>
      <c r="E44" s="100"/>
      <c r="F44" s="100"/>
      <c r="G44" s="100"/>
      <c r="H44" s="100"/>
      <c r="I44" s="100"/>
    </row>
    <row r="45" spans="1:9" s="79" customFormat="1" x14ac:dyDescent="0.2">
      <c r="A45" s="100" t="s">
        <v>68</v>
      </c>
      <c r="B45" s="100"/>
      <c r="C45" s="100"/>
      <c r="D45" s="100"/>
      <c r="E45" s="100"/>
      <c r="F45" s="100"/>
      <c r="G45" s="100"/>
      <c r="H45" s="100"/>
      <c r="I45" s="100"/>
    </row>
    <row r="46" spans="1:9" s="79" customFormat="1" x14ac:dyDescent="0.2">
      <c r="A46" s="100" t="s">
        <v>69</v>
      </c>
      <c r="B46" s="100"/>
      <c r="C46" s="100"/>
      <c r="D46" s="100"/>
      <c r="E46" s="100"/>
      <c r="F46" s="100"/>
      <c r="G46" s="100"/>
      <c r="H46" s="100"/>
      <c r="I46" s="100"/>
    </row>
    <row r="47" spans="1:9" s="79" customFormat="1" x14ac:dyDescent="0.2">
      <c r="A47" s="85"/>
      <c r="B47" s="85"/>
      <c r="C47" s="85"/>
      <c r="D47" s="85"/>
      <c r="E47" s="85"/>
      <c r="F47" s="85"/>
      <c r="G47" s="85"/>
      <c r="H47" s="85"/>
      <c r="I47" s="85"/>
    </row>
    <row r="48" spans="1:9" s="89" customFormat="1" ht="8.25" x14ac:dyDescent="0.15">
      <c r="A48" s="87" t="s">
        <v>70</v>
      </c>
      <c r="B48" s="88"/>
      <c r="C48" s="88"/>
      <c r="D48" s="88"/>
      <c r="E48" s="88"/>
      <c r="F48" s="88"/>
      <c r="G48" s="88"/>
      <c r="H48" s="88"/>
      <c r="I48" s="88"/>
    </row>
    <row r="49" spans="1:9" s="89" customFormat="1" ht="8.25" x14ac:dyDescent="0.15">
      <c r="A49" s="88" t="s">
        <v>71</v>
      </c>
      <c r="B49" s="88"/>
      <c r="C49" s="88"/>
      <c r="D49" s="88"/>
      <c r="E49" s="88"/>
      <c r="F49" s="88"/>
      <c r="G49" s="88"/>
      <c r="H49" s="88"/>
      <c r="I49" s="88"/>
    </row>
    <row r="50" spans="1:9" s="89" customFormat="1" ht="8.25" x14ac:dyDescent="0.15">
      <c r="A50" s="88" t="s">
        <v>72</v>
      </c>
      <c r="B50" s="88"/>
      <c r="C50" s="88"/>
      <c r="D50" s="88"/>
      <c r="E50" s="88"/>
      <c r="F50" s="88"/>
      <c r="G50" s="88"/>
      <c r="H50" s="88"/>
      <c r="I50" s="88"/>
    </row>
    <row r="51" spans="1:9" s="79" customFormat="1" x14ac:dyDescent="0.2">
      <c r="A51" s="85"/>
      <c r="B51" s="85"/>
      <c r="C51" s="85"/>
      <c r="D51" s="85"/>
      <c r="E51" s="85"/>
      <c r="F51" s="85"/>
      <c r="G51" s="85"/>
      <c r="H51" s="85"/>
      <c r="I51" s="85"/>
    </row>
    <row r="52" spans="1:9" ht="15" x14ac:dyDescent="0.25">
      <c r="A52" s="98" t="s">
        <v>73</v>
      </c>
      <c r="B52" s="98"/>
      <c r="C52" s="98"/>
      <c r="D52" s="98"/>
      <c r="E52" s="98"/>
      <c r="F52" s="98"/>
      <c r="G52" s="98"/>
      <c r="H52" s="98"/>
      <c r="I52" s="98"/>
    </row>
    <row r="53" spans="1:9" s="79" customFormat="1" x14ac:dyDescent="0.2">
      <c r="A53" s="100" t="s">
        <v>74</v>
      </c>
      <c r="B53" s="100"/>
      <c r="C53" s="100"/>
      <c r="D53" s="100"/>
      <c r="E53" s="100"/>
      <c r="F53" s="100"/>
      <c r="G53" s="100"/>
      <c r="H53" s="100"/>
      <c r="I53" s="100"/>
    </row>
    <row r="54" spans="1:9" s="79" customFormat="1" x14ac:dyDescent="0.2">
      <c r="A54" s="85" t="s">
        <v>75</v>
      </c>
      <c r="B54" s="85"/>
      <c r="C54" s="85"/>
      <c r="D54" s="85"/>
      <c r="E54" s="85"/>
      <c r="F54" s="85"/>
      <c r="G54" s="85"/>
      <c r="H54" s="85"/>
      <c r="I54" s="85"/>
    </row>
  </sheetData>
  <mergeCells count="36">
    <mergeCell ref="A53:I53"/>
    <mergeCell ref="A40:I40"/>
    <mergeCell ref="A41:I41"/>
    <mergeCell ref="A42:I42"/>
    <mergeCell ref="A43:I43"/>
    <mergeCell ref="A44:I44"/>
    <mergeCell ref="A45:I45"/>
    <mergeCell ref="A52:I52"/>
    <mergeCell ref="A46:I46"/>
    <mergeCell ref="A35:I35"/>
    <mergeCell ref="A38:I38"/>
    <mergeCell ref="A39:I39"/>
    <mergeCell ref="A36:I36"/>
    <mergeCell ref="A30:I30"/>
    <mergeCell ref="A31:I31"/>
    <mergeCell ref="A34:I34"/>
    <mergeCell ref="A32:I32"/>
    <mergeCell ref="A6:I6"/>
    <mergeCell ref="A29:I29"/>
    <mergeCell ref="A18:I18"/>
    <mergeCell ref="A19:I19"/>
    <mergeCell ref="A20:I20"/>
    <mergeCell ref="A21:I21"/>
    <mergeCell ref="A22:I22"/>
    <mergeCell ref="A23:I23"/>
    <mergeCell ref="A28:I28"/>
    <mergeCell ref="A17:I17"/>
    <mergeCell ref="A1:I1"/>
    <mergeCell ref="A11:I11"/>
    <mergeCell ref="A7:I7"/>
    <mergeCell ref="A9:I9"/>
    <mergeCell ref="A10:I10"/>
    <mergeCell ref="A13:I13"/>
    <mergeCell ref="A14:I14"/>
    <mergeCell ref="A15:I15"/>
    <mergeCell ref="A5:I5"/>
  </mergeCells>
  <phoneticPr fontId="15" type="noConversion"/>
  <pageMargins left="0.75" right="0.75" top="1" bottom="1" header="0.5" footer="0.5"/>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RowColHeaders="0" workbookViewId="0"/>
  </sheetViews>
  <sheetFormatPr defaultRowHeight="12.75" x14ac:dyDescent="0.2"/>
  <sheetData>
    <row r="1" spans="1:2" x14ac:dyDescent="0.2">
      <c r="A1" t="s">
        <v>12</v>
      </c>
      <c r="B1" t="b">
        <v>0</v>
      </c>
    </row>
    <row r="2" spans="1:2" x14ac:dyDescent="0.2">
      <c r="A2" t="s">
        <v>13</v>
      </c>
      <c r="B2" t="b">
        <v>0</v>
      </c>
    </row>
    <row r="3" spans="1:2" x14ac:dyDescent="0.2">
      <c r="A3" t="s">
        <v>14</v>
      </c>
      <c r="B3" t="s">
        <v>16</v>
      </c>
    </row>
    <row r="4" spans="1:2" x14ac:dyDescent="0.2">
      <c r="A4" t="s">
        <v>15</v>
      </c>
      <c r="B4">
        <v>1</v>
      </c>
    </row>
  </sheetData>
  <phoneticPr fontId="0" type="noConversion"/>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Retirement Budget</vt:lpstr>
      <vt:lpstr>Budget for Inflation</vt:lpstr>
      <vt:lpstr>EULA</vt:lpstr>
      <vt:lpstr>'Budget for Inflation'!Print_Area</vt:lpstr>
      <vt:lpstr>'Retirement Budget'!Print_Area</vt:lpstr>
    </vt:vector>
  </TitlesOfParts>
  <Company>Spreadsheet123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Retirement Budget Template</dc:title>
  <dc:creator>Spreadsheet123.com</dc:creator>
  <dc:description>© 2013 Spreadsheet123 LTD. All rights reserved.</dc:description>
  <cp:lastModifiedBy>Spreadsheet123 Ltd</cp:lastModifiedBy>
  <cp:lastPrinted>2013-11-02T17:03:32Z</cp:lastPrinted>
  <dcterms:created xsi:type="dcterms:W3CDTF">1997-03-01T10:50:40Z</dcterms:created>
  <dcterms:modified xsi:type="dcterms:W3CDTF">2013-11-02T20:22:50Z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s">
    <vt:lpwstr>© 2013 Spreadsheet123 LTD</vt:lpwstr>
  </property>
  <property fmtid="{D5CDD505-2E9C-101B-9397-08002B2CF9AE}" pid="3" name="Version">
    <vt:lpwstr>1.0.1</vt:lpwstr>
  </property>
</Properties>
</file>