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5300" windowHeight="8130"/>
  </bookViews>
  <sheets>
    <sheet name="Income" sheetId="1" r:id="rId1"/>
    <sheet name="Jan-Mar" sheetId="2" r:id="rId2"/>
    <sheet name="Apr-June" sheetId="11" r:id="rId3"/>
    <sheet name="July-Sep" sheetId="10" r:id="rId4"/>
    <sheet name="Sep-Dec" sheetId="9" r:id="rId5"/>
    <sheet name="Spending Total" sheetId="8" r:id="rId6"/>
    <sheet name="Results" sheetId="12" r:id="rId7"/>
    <sheet name="Terms Of Use (EULA)" sheetId="7" r:id="rId8"/>
  </sheets>
  <definedNames>
    <definedName name="_xlnm.Print_Area" localSheetId="0">Income!$A$1:$N$46</definedName>
    <definedName name="_xlnm.Print_Area" localSheetId="5">'Spending Total'!$A$1:$O$53</definedName>
  </definedNames>
  <calcPr calcId="124519"/>
</workbook>
</file>

<file path=xl/calcChain.xml><?xml version="1.0" encoding="utf-8"?>
<calcChain xmlns="http://schemas.openxmlformats.org/spreadsheetml/2006/main">
  <c r="B8" i="8"/>
  <c r="B9"/>
  <c r="B10"/>
  <c r="B11"/>
  <c r="B12"/>
  <c r="B13"/>
  <c r="B14"/>
  <c r="B15"/>
  <c r="B16"/>
  <c r="B17"/>
  <c r="B18"/>
  <c r="B19"/>
  <c r="B20"/>
  <c r="B8" i="9"/>
  <c r="F8"/>
  <c r="F16" s="1"/>
  <c r="J8"/>
  <c r="J45" s="1"/>
  <c r="B16"/>
  <c r="A18"/>
  <c r="B18"/>
  <c r="C18"/>
  <c r="D18" s="1"/>
  <c r="F18"/>
  <c r="G18"/>
  <c r="J18"/>
  <c r="K18"/>
  <c r="L18"/>
  <c r="A19"/>
  <c r="B19"/>
  <c r="D19" s="1"/>
  <c r="C19"/>
  <c r="F19"/>
  <c r="G19"/>
  <c r="H19"/>
  <c r="J19"/>
  <c r="K19"/>
  <c r="L19" s="1"/>
  <c r="A20"/>
  <c r="B20"/>
  <c r="C20"/>
  <c r="C23" s="1"/>
  <c r="F20"/>
  <c r="G20"/>
  <c r="H20" s="1"/>
  <c r="J20"/>
  <c r="K20"/>
  <c r="A21"/>
  <c r="B21"/>
  <c r="C21"/>
  <c r="D21"/>
  <c r="F21"/>
  <c r="G21"/>
  <c r="J21"/>
  <c r="K21"/>
  <c r="A22"/>
  <c r="B22"/>
  <c r="B23" s="1"/>
  <c r="B10" s="1"/>
  <c r="B12" s="1"/>
  <c r="C22"/>
  <c r="F22"/>
  <c r="G22"/>
  <c r="J22"/>
  <c r="K22"/>
  <c r="L22"/>
  <c r="K23"/>
  <c r="K10" s="1"/>
  <c r="B25"/>
  <c r="D27"/>
  <c r="H27"/>
  <c r="L27"/>
  <c r="D28"/>
  <c r="H28"/>
  <c r="L28"/>
  <c r="D29"/>
  <c r="H29"/>
  <c r="L29"/>
  <c r="D30"/>
  <c r="H30"/>
  <c r="L30"/>
  <c r="D31"/>
  <c r="H31"/>
  <c r="L31"/>
  <c r="D32"/>
  <c r="H32"/>
  <c r="L32"/>
  <c r="D33"/>
  <c r="H33"/>
  <c r="L33"/>
  <c r="D34"/>
  <c r="H34"/>
  <c r="L34"/>
  <c r="D35"/>
  <c r="H35"/>
  <c r="L35"/>
  <c r="D36"/>
  <c r="H36"/>
  <c r="L36"/>
  <c r="D37"/>
  <c r="H37"/>
  <c r="L37"/>
  <c r="D38"/>
  <c r="H38"/>
  <c r="L38"/>
  <c r="D39"/>
  <c r="H39"/>
  <c r="L39"/>
  <c r="D40"/>
  <c r="H40"/>
  <c r="L40"/>
  <c r="D41"/>
  <c r="H41"/>
  <c r="L41"/>
  <c r="D42"/>
  <c r="H42"/>
  <c r="L42"/>
  <c r="B43"/>
  <c r="C43"/>
  <c r="F43"/>
  <c r="G43"/>
  <c r="H43"/>
  <c r="J43"/>
  <c r="K43"/>
  <c r="B45"/>
  <c r="F45"/>
  <c r="D47"/>
  <c r="H47"/>
  <c r="L47"/>
  <c r="D48"/>
  <c r="H48"/>
  <c r="L48"/>
  <c r="D49"/>
  <c r="H49"/>
  <c r="L49"/>
  <c r="D50"/>
  <c r="D57" s="1"/>
  <c r="H50"/>
  <c r="L50"/>
  <c r="D51"/>
  <c r="H51"/>
  <c r="L51"/>
  <c r="D52"/>
  <c r="H52"/>
  <c r="L52"/>
  <c r="D53"/>
  <c r="H53"/>
  <c r="L53"/>
  <c r="D54"/>
  <c r="H54"/>
  <c r="L54"/>
  <c r="D55"/>
  <c r="H55"/>
  <c r="L55"/>
  <c r="D56"/>
  <c r="H56"/>
  <c r="L56"/>
  <c r="B57"/>
  <c r="C57"/>
  <c r="F57"/>
  <c r="G57"/>
  <c r="J57"/>
  <c r="K57"/>
  <c r="B59"/>
  <c r="F59"/>
  <c r="D61"/>
  <c r="H61"/>
  <c r="H67" s="1"/>
  <c r="L61"/>
  <c r="D62"/>
  <c r="H62"/>
  <c r="L62"/>
  <c r="D63"/>
  <c r="H63"/>
  <c r="L63"/>
  <c r="D64"/>
  <c r="H64"/>
  <c r="L64"/>
  <c r="D65"/>
  <c r="H65"/>
  <c r="L65"/>
  <c r="D66"/>
  <c r="H66"/>
  <c r="L66"/>
  <c r="B67"/>
  <c r="C67"/>
  <c r="F67"/>
  <c r="G67"/>
  <c r="J67"/>
  <c r="K67"/>
  <c r="K11" s="1"/>
  <c r="B69"/>
  <c r="F69"/>
  <c r="D71"/>
  <c r="H71"/>
  <c r="H80" s="1"/>
  <c r="L71"/>
  <c r="D72"/>
  <c r="H72"/>
  <c r="L72"/>
  <c r="D73"/>
  <c r="H73"/>
  <c r="L73"/>
  <c r="L80" s="1"/>
  <c r="D74"/>
  <c r="H74"/>
  <c r="L74"/>
  <c r="D75"/>
  <c r="H75"/>
  <c r="L75"/>
  <c r="D76"/>
  <c r="H76"/>
  <c r="L76"/>
  <c r="D77"/>
  <c r="H77"/>
  <c r="L77"/>
  <c r="D78"/>
  <c r="H78"/>
  <c r="L78"/>
  <c r="D79"/>
  <c r="H79"/>
  <c r="L79"/>
  <c r="B80"/>
  <c r="B11" s="1"/>
  <c r="C80"/>
  <c r="F80"/>
  <c r="G80"/>
  <c r="J80"/>
  <c r="J11" s="1"/>
  <c r="K80"/>
  <c r="B82"/>
  <c r="F82"/>
  <c r="D84"/>
  <c r="H84"/>
  <c r="L84"/>
  <c r="D85"/>
  <c r="H85"/>
  <c r="L85"/>
  <c r="D86"/>
  <c r="H86"/>
  <c r="L86"/>
  <c r="L95" s="1"/>
  <c r="D87"/>
  <c r="H87"/>
  <c r="L87"/>
  <c r="D88"/>
  <c r="H88"/>
  <c r="L88"/>
  <c r="D89"/>
  <c r="H89"/>
  <c r="L89"/>
  <c r="D90"/>
  <c r="H90"/>
  <c r="L90"/>
  <c r="D91"/>
  <c r="H91"/>
  <c r="L91"/>
  <c r="D92"/>
  <c r="H92"/>
  <c r="L92"/>
  <c r="D93"/>
  <c r="H93"/>
  <c r="L93"/>
  <c r="D94"/>
  <c r="H94"/>
  <c r="L94"/>
  <c r="B95"/>
  <c r="C95"/>
  <c r="F95"/>
  <c r="G95"/>
  <c r="J95"/>
  <c r="K95"/>
  <c r="B97"/>
  <c r="J97"/>
  <c r="D99"/>
  <c r="H99"/>
  <c r="L99"/>
  <c r="D100"/>
  <c r="H100"/>
  <c r="L100"/>
  <c r="L108" s="1"/>
  <c r="D101"/>
  <c r="H101"/>
  <c r="L101"/>
  <c r="D102"/>
  <c r="H102"/>
  <c r="L102"/>
  <c r="D103"/>
  <c r="H103"/>
  <c r="L103"/>
  <c r="D104"/>
  <c r="D108" s="1"/>
  <c r="H104"/>
  <c r="L104"/>
  <c r="D105"/>
  <c r="H105"/>
  <c r="L105"/>
  <c r="D106"/>
  <c r="H106"/>
  <c r="L106"/>
  <c r="D107"/>
  <c r="H107"/>
  <c r="L107"/>
  <c r="B108"/>
  <c r="C108"/>
  <c r="F108"/>
  <c r="G108"/>
  <c r="J108"/>
  <c r="K108"/>
  <c r="B110"/>
  <c r="F110"/>
  <c r="D112"/>
  <c r="D119" s="1"/>
  <c r="H112"/>
  <c r="L112"/>
  <c r="D113"/>
  <c r="H113"/>
  <c r="L113"/>
  <c r="L119" s="1"/>
  <c r="D114"/>
  <c r="H114"/>
  <c r="L114"/>
  <c r="D115"/>
  <c r="H115"/>
  <c r="L115"/>
  <c r="D116"/>
  <c r="H116"/>
  <c r="L116"/>
  <c r="D117"/>
  <c r="H117"/>
  <c r="L117"/>
  <c r="D118"/>
  <c r="H118"/>
  <c r="L118"/>
  <c r="B119"/>
  <c r="C119"/>
  <c r="F119"/>
  <c r="G119"/>
  <c r="J119"/>
  <c r="K119"/>
  <c r="B121"/>
  <c r="D123"/>
  <c r="H123"/>
  <c r="L123"/>
  <c r="D124"/>
  <c r="H124"/>
  <c r="L124"/>
  <c r="D125"/>
  <c r="H125"/>
  <c r="L125"/>
  <c r="D126"/>
  <c r="H126"/>
  <c r="L126"/>
  <c r="D127"/>
  <c r="H127"/>
  <c r="L127"/>
  <c r="D128"/>
  <c r="H128"/>
  <c r="L128"/>
  <c r="D129"/>
  <c r="H129"/>
  <c r="L129"/>
  <c r="D130"/>
  <c r="H130"/>
  <c r="L130"/>
  <c r="B131"/>
  <c r="C131"/>
  <c r="F131"/>
  <c r="G131"/>
  <c r="H131"/>
  <c r="J131"/>
  <c r="K131"/>
  <c r="B133"/>
  <c r="F133"/>
  <c r="D135"/>
  <c r="D142" s="1"/>
  <c r="H135"/>
  <c r="H142" s="1"/>
  <c r="L135"/>
  <c r="D136"/>
  <c r="H136"/>
  <c r="L136"/>
  <c r="D137"/>
  <c r="H137"/>
  <c r="L137"/>
  <c r="D138"/>
  <c r="H138"/>
  <c r="L138"/>
  <c r="D139"/>
  <c r="H139"/>
  <c r="L139"/>
  <c r="D140"/>
  <c r="H140"/>
  <c r="L140"/>
  <c r="D141"/>
  <c r="H141"/>
  <c r="L141"/>
  <c r="B142"/>
  <c r="C142"/>
  <c r="F142"/>
  <c r="G142"/>
  <c r="J142"/>
  <c r="K142"/>
  <c r="B144"/>
  <c r="F144"/>
  <c r="D146"/>
  <c r="H146"/>
  <c r="L146"/>
  <c r="A147"/>
  <c r="D147"/>
  <c r="H147"/>
  <c r="L147"/>
  <c r="A148"/>
  <c r="D148"/>
  <c r="H148"/>
  <c r="L148"/>
  <c r="A149"/>
  <c r="D149"/>
  <c r="H149"/>
  <c r="L149"/>
  <c r="D150"/>
  <c r="H150"/>
  <c r="L150"/>
  <c r="D151"/>
  <c r="H151"/>
  <c r="L151"/>
  <c r="D152"/>
  <c r="H152"/>
  <c r="L152"/>
  <c r="D153"/>
  <c r="H153"/>
  <c r="L153"/>
  <c r="D154"/>
  <c r="H154"/>
  <c r="L154"/>
  <c r="D155"/>
  <c r="H155"/>
  <c r="L155"/>
  <c r="B156"/>
  <c r="C156"/>
  <c r="F156"/>
  <c r="G156"/>
  <c r="H156"/>
  <c r="J156"/>
  <c r="K156"/>
  <c r="B158"/>
  <c r="F158"/>
  <c r="D160"/>
  <c r="H160"/>
  <c r="L160"/>
  <c r="D161"/>
  <c r="H161"/>
  <c r="L161"/>
  <c r="D162"/>
  <c r="H162"/>
  <c r="L162"/>
  <c r="D163"/>
  <c r="H163"/>
  <c r="L163"/>
  <c r="L167" s="1"/>
  <c r="D164"/>
  <c r="H164"/>
  <c r="L164"/>
  <c r="D165"/>
  <c r="H165"/>
  <c r="L165"/>
  <c r="D166"/>
  <c r="H166"/>
  <c r="L166"/>
  <c r="B167"/>
  <c r="C167"/>
  <c r="F167"/>
  <c r="G167"/>
  <c r="H167"/>
  <c r="J167"/>
  <c r="K167"/>
  <c r="B169"/>
  <c r="F169"/>
  <c r="D171"/>
  <c r="H171"/>
  <c r="H175" s="1"/>
  <c r="L171"/>
  <c r="L175" s="1"/>
  <c r="D172"/>
  <c r="H172"/>
  <c r="L172"/>
  <c r="D173"/>
  <c r="H173"/>
  <c r="L173"/>
  <c r="D174"/>
  <c r="H174"/>
  <c r="L174"/>
  <c r="B175"/>
  <c r="C175"/>
  <c r="F175"/>
  <c r="G175"/>
  <c r="J175"/>
  <c r="K175"/>
  <c r="B177"/>
  <c r="F177"/>
  <c r="D179"/>
  <c r="H179"/>
  <c r="H183" s="1"/>
  <c r="L179"/>
  <c r="D180"/>
  <c r="H180"/>
  <c r="L180"/>
  <c r="D181"/>
  <c r="H181"/>
  <c r="L181"/>
  <c r="D182"/>
  <c r="H182"/>
  <c r="L182"/>
  <c r="B183"/>
  <c r="C183"/>
  <c r="F183"/>
  <c r="G183"/>
  <c r="J183"/>
  <c r="K183"/>
  <c r="L183"/>
  <c r="B8" i="10"/>
  <c r="F8"/>
  <c r="F16" s="1"/>
  <c r="J8"/>
  <c r="B16"/>
  <c r="A18"/>
  <c r="B18"/>
  <c r="D18" s="1"/>
  <c r="C18"/>
  <c r="F18"/>
  <c r="G18"/>
  <c r="J18"/>
  <c r="K18"/>
  <c r="L18"/>
  <c r="A19"/>
  <c r="B19"/>
  <c r="C19"/>
  <c r="D19"/>
  <c r="F19"/>
  <c r="G19"/>
  <c r="H19" s="1"/>
  <c r="J19"/>
  <c r="K19"/>
  <c r="A20"/>
  <c r="B20"/>
  <c r="C20"/>
  <c r="F20"/>
  <c r="G20"/>
  <c r="H20" s="1"/>
  <c r="J20"/>
  <c r="L20" s="1"/>
  <c r="K20"/>
  <c r="A21"/>
  <c r="B21"/>
  <c r="C21"/>
  <c r="D21" s="1"/>
  <c r="F21"/>
  <c r="F23" s="1"/>
  <c r="F10" s="1"/>
  <c r="G21"/>
  <c r="J21"/>
  <c r="L21" s="1"/>
  <c r="K21"/>
  <c r="A22"/>
  <c r="B22"/>
  <c r="C22"/>
  <c r="C23" s="1"/>
  <c r="F22"/>
  <c r="G22"/>
  <c r="H22" s="1"/>
  <c r="J22"/>
  <c r="K22"/>
  <c r="L22" s="1"/>
  <c r="K23"/>
  <c r="K10" s="1"/>
  <c r="B25"/>
  <c r="D27"/>
  <c r="H27"/>
  <c r="L27"/>
  <c r="L43" s="1"/>
  <c r="D28"/>
  <c r="H28"/>
  <c r="L28"/>
  <c r="D29"/>
  <c r="H29"/>
  <c r="L29"/>
  <c r="D30"/>
  <c r="H30"/>
  <c r="L30"/>
  <c r="D31"/>
  <c r="H31"/>
  <c r="L31"/>
  <c r="D32"/>
  <c r="H32"/>
  <c r="L32"/>
  <c r="D33"/>
  <c r="H33"/>
  <c r="L33"/>
  <c r="D34"/>
  <c r="H34"/>
  <c r="L34"/>
  <c r="D35"/>
  <c r="H35"/>
  <c r="L35"/>
  <c r="D36"/>
  <c r="H36"/>
  <c r="L36"/>
  <c r="D37"/>
  <c r="H37"/>
  <c r="L37"/>
  <c r="D38"/>
  <c r="H38"/>
  <c r="L38"/>
  <c r="D39"/>
  <c r="H39"/>
  <c r="L39"/>
  <c r="D40"/>
  <c r="H40"/>
  <c r="L40"/>
  <c r="D41"/>
  <c r="H41"/>
  <c r="L41"/>
  <c r="D42"/>
  <c r="H42"/>
  <c r="L42"/>
  <c r="B43"/>
  <c r="C43"/>
  <c r="F43"/>
  <c r="G43"/>
  <c r="H43"/>
  <c r="J43"/>
  <c r="K43"/>
  <c r="B45"/>
  <c r="F45"/>
  <c r="J45"/>
  <c r="D47"/>
  <c r="H47"/>
  <c r="L47"/>
  <c r="D48"/>
  <c r="H48"/>
  <c r="L48"/>
  <c r="D49"/>
  <c r="H49"/>
  <c r="H57" s="1"/>
  <c r="L49"/>
  <c r="D50"/>
  <c r="H50"/>
  <c r="L50"/>
  <c r="D51"/>
  <c r="H51"/>
  <c r="L51"/>
  <c r="D52"/>
  <c r="H52"/>
  <c r="L52"/>
  <c r="D53"/>
  <c r="H53"/>
  <c r="L53"/>
  <c r="D54"/>
  <c r="H54"/>
  <c r="L54"/>
  <c r="D55"/>
  <c r="H55"/>
  <c r="L55"/>
  <c r="D56"/>
  <c r="H56"/>
  <c r="L56"/>
  <c r="B57"/>
  <c r="C57"/>
  <c r="D57"/>
  <c r="F57"/>
  <c r="G57"/>
  <c r="J57"/>
  <c r="K57"/>
  <c r="B59"/>
  <c r="F59"/>
  <c r="J59"/>
  <c r="D61"/>
  <c r="H61"/>
  <c r="L61"/>
  <c r="D62"/>
  <c r="H62"/>
  <c r="L62"/>
  <c r="D63"/>
  <c r="H63"/>
  <c r="H67" s="1"/>
  <c r="L63"/>
  <c r="D64"/>
  <c r="H64"/>
  <c r="L64"/>
  <c r="D65"/>
  <c r="H65"/>
  <c r="L65"/>
  <c r="D66"/>
  <c r="H66"/>
  <c r="L66"/>
  <c r="B67"/>
  <c r="C67"/>
  <c r="F67"/>
  <c r="G67"/>
  <c r="J67"/>
  <c r="K67"/>
  <c r="B69"/>
  <c r="F69"/>
  <c r="D71"/>
  <c r="H71"/>
  <c r="H80" s="1"/>
  <c r="L71"/>
  <c r="D72"/>
  <c r="H72"/>
  <c r="L72"/>
  <c r="D73"/>
  <c r="H73"/>
  <c r="L73"/>
  <c r="D74"/>
  <c r="H74"/>
  <c r="L74"/>
  <c r="L80" s="1"/>
  <c r="D75"/>
  <c r="H75"/>
  <c r="L75"/>
  <c r="D76"/>
  <c r="H76"/>
  <c r="L76"/>
  <c r="D77"/>
  <c r="H77"/>
  <c r="L77"/>
  <c r="D78"/>
  <c r="H78"/>
  <c r="L78"/>
  <c r="D79"/>
  <c r="H79"/>
  <c r="L79"/>
  <c r="B80"/>
  <c r="B11" s="1"/>
  <c r="C80"/>
  <c r="F80"/>
  <c r="G80"/>
  <c r="J80"/>
  <c r="K80"/>
  <c r="B82"/>
  <c r="F82"/>
  <c r="D84"/>
  <c r="H84"/>
  <c r="L84"/>
  <c r="D85"/>
  <c r="H85"/>
  <c r="L85"/>
  <c r="D86"/>
  <c r="H86"/>
  <c r="L86"/>
  <c r="L95" s="1"/>
  <c r="D87"/>
  <c r="H87"/>
  <c r="L87"/>
  <c r="D88"/>
  <c r="H88"/>
  <c r="L88"/>
  <c r="D89"/>
  <c r="H89"/>
  <c r="L89"/>
  <c r="D90"/>
  <c r="H90"/>
  <c r="L90"/>
  <c r="D91"/>
  <c r="H91"/>
  <c r="L91"/>
  <c r="D92"/>
  <c r="H92"/>
  <c r="L92"/>
  <c r="D93"/>
  <c r="H93"/>
  <c r="L93"/>
  <c r="D94"/>
  <c r="H94"/>
  <c r="L94"/>
  <c r="B95"/>
  <c r="C95"/>
  <c r="F95"/>
  <c r="G95"/>
  <c r="J95"/>
  <c r="K95"/>
  <c r="K11" s="1"/>
  <c r="B97"/>
  <c r="D99"/>
  <c r="H99"/>
  <c r="L99"/>
  <c r="D100"/>
  <c r="D108" s="1"/>
  <c r="H100"/>
  <c r="L100"/>
  <c r="D101"/>
  <c r="H101"/>
  <c r="L101"/>
  <c r="D102"/>
  <c r="H102"/>
  <c r="L102"/>
  <c r="L108" s="1"/>
  <c r="D103"/>
  <c r="H103"/>
  <c r="L103"/>
  <c r="D104"/>
  <c r="H104"/>
  <c r="L104"/>
  <c r="D105"/>
  <c r="H105"/>
  <c r="L105"/>
  <c r="D106"/>
  <c r="H106"/>
  <c r="L106"/>
  <c r="D107"/>
  <c r="H107"/>
  <c r="L107"/>
  <c r="B108"/>
  <c r="C108"/>
  <c r="F108"/>
  <c r="G108"/>
  <c r="J108"/>
  <c r="K108"/>
  <c r="B110"/>
  <c r="F110"/>
  <c r="D112"/>
  <c r="H112"/>
  <c r="L112"/>
  <c r="D113"/>
  <c r="H113"/>
  <c r="L113"/>
  <c r="L119" s="1"/>
  <c r="D114"/>
  <c r="H114"/>
  <c r="L114"/>
  <c r="D115"/>
  <c r="H115"/>
  <c r="L115"/>
  <c r="D116"/>
  <c r="H116"/>
  <c r="L116"/>
  <c r="D117"/>
  <c r="H117"/>
  <c r="L117"/>
  <c r="D118"/>
  <c r="H118"/>
  <c r="L118"/>
  <c r="B119"/>
  <c r="C119"/>
  <c r="F119"/>
  <c r="G119"/>
  <c r="J119"/>
  <c r="K119"/>
  <c r="B121"/>
  <c r="J121"/>
  <c r="D123"/>
  <c r="H123"/>
  <c r="L123"/>
  <c r="D124"/>
  <c r="H124"/>
  <c r="L124"/>
  <c r="D125"/>
  <c r="H125"/>
  <c r="H131" s="1"/>
  <c r="L125"/>
  <c r="D126"/>
  <c r="H126"/>
  <c r="L126"/>
  <c r="D127"/>
  <c r="H127"/>
  <c r="L127"/>
  <c r="D128"/>
  <c r="H128"/>
  <c r="L128"/>
  <c r="D129"/>
  <c r="H129"/>
  <c r="L129"/>
  <c r="D130"/>
  <c r="H130"/>
  <c r="L130"/>
  <c r="B131"/>
  <c r="C131"/>
  <c r="F131"/>
  <c r="G131"/>
  <c r="J131"/>
  <c r="K131"/>
  <c r="B133"/>
  <c r="F133"/>
  <c r="J133"/>
  <c r="D135"/>
  <c r="H135"/>
  <c r="L135"/>
  <c r="D136"/>
  <c r="H136"/>
  <c r="L136"/>
  <c r="D137"/>
  <c r="H137"/>
  <c r="L137"/>
  <c r="D138"/>
  <c r="H138"/>
  <c r="L138"/>
  <c r="D139"/>
  <c r="H139"/>
  <c r="L139"/>
  <c r="D140"/>
  <c r="H140"/>
  <c r="L140"/>
  <c r="D141"/>
  <c r="H141"/>
  <c r="L141"/>
  <c r="B142"/>
  <c r="C142"/>
  <c r="D142"/>
  <c r="F142"/>
  <c r="G142"/>
  <c r="J142"/>
  <c r="K142"/>
  <c r="B144"/>
  <c r="F144"/>
  <c r="J144"/>
  <c r="D146"/>
  <c r="H146"/>
  <c r="L146"/>
  <c r="A147"/>
  <c r="D147"/>
  <c r="H147"/>
  <c r="L147"/>
  <c r="A148"/>
  <c r="D148"/>
  <c r="H148"/>
  <c r="L148"/>
  <c r="A149"/>
  <c r="D149"/>
  <c r="H149"/>
  <c r="L149"/>
  <c r="D150"/>
  <c r="H150"/>
  <c r="H156" s="1"/>
  <c r="L150"/>
  <c r="D151"/>
  <c r="H151"/>
  <c r="L151"/>
  <c r="D152"/>
  <c r="H152"/>
  <c r="L152"/>
  <c r="D153"/>
  <c r="H153"/>
  <c r="L153"/>
  <c r="D154"/>
  <c r="H154"/>
  <c r="L154"/>
  <c r="D155"/>
  <c r="H155"/>
  <c r="L155"/>
  <c r="B156"/>
  <c r="C156"/>
  <c r="F156"/>
  <c r="G156"/>
  <c r="J156"/>
  <c r="J11" s="1"/>
  <c r="L11" s="1"/>
  <c r="K156"/>
  <c r="B158"/>
  <c r="F158"/>
  <c r="D160"/>
  <c r="H160"/>
  <c r="L160"/>
  <c r="D161"/>
  <c r="H161"/>
  <c r="L161"/>
  <c r="L167" s="1"/>
  <c r="D162"/>
  <c r="H162"/>
  <c r="L162"/>
  <c r="D163"/>
  <c r="H163"/>
  <c r="L163"/>
  <c r="D164"/>
  <c r="H164"/>
  <c r="H167" s="1"/>
  <c r="L164"/>
  <c r="D165"/>
  <c r="H165"/>
  <c r="L165"/>
  <c r="D166"/>
  <c r="H166"/>
  <c r="L166"/>
  <c r="B167"/>
  <c r="C167"/>
  <c r="F167"/>
  <c r="G167"/>
  <c r="J167"/>
  <c r="K167"/>
  <c r="B169"/>
  <c r="F169"/>
  <c r="D171"/>
  <c r="H171"/>
  <c r="H175" s="1"/>
  <c r="L171"/>
  <c r="L175" s="1"/>
  <c r="D172"/>
  <c r="H172"/>
  <c r="L172"/>
  <c r="D173"/>
  <c r="H173"/>
  <c r="L173"/>
  <c r="D174"/>
  <c r="H174"/>
  <c r="L174"/>
  <c r="B175"/>
  <c r="C175"/>
  <c r="F175"/>
  <c r="G175"/>
  <c r="J175"/>
  <c r="K175"/>
  <c r="B177"/>
  <c r="F177"/>
  <c r="D179"/>
  <c r="H179"/>
  <c r="H183" s="1"/>
  <c r="L179"/>
  <c r="D180"/>
  <c r="H180"/>
  <c r="L180"/>
  <c r="D181"/>
  <c r="H181"/>
  <c r="L181"/>
  <c r="L183" s="1"/>
  <c r="D182"/>
  <c r="H182"/>
  <c r="L182"/>
  <c r="B183"/>
  <c r="C183"/>
  <c r="F183"/>
  <c r="G183"/>
  <c r="J183"/>
  <c r="K183"/>
  <c r="B8" i="11"/>
  <c r="B82" s="1"/>
  <c r="F8"/>
  <c r="F16" s="1"/>
  <c r="J8"/>
  <c r="J45" s="1"/>
  <c r="B16"/>
  <c r="A18"/>
  <c r="B18"/>
  <c r="C18"/>
  <c r="C23" s="1"/>
  <c r="F18"/>
  <c r="F23" s="1"/>
  <c r="F10" s="1"/>
  <c r="G18"/>
  <c r="J18"/>
  <c r="K18"/>
  <c r="L18"/>
  <c r="A19"/>
  <c r="B19"/>
  <c r="D19" s="1"/>
  <c r="C19"/>
  <c r="F19"/>
  <c r="G19"/>
  <c r="J19"/>
  <c r="K19"/>
  <c r="L19"/>
  <c r="A20"/>
  <c r="B20"/>
  <c r="D20" s="1"/>
  <c r="C20"/>
  <c r="F20"/>
  <c r="G20"/>
  <c r="J20"/>
  <c r="K20"/>
  <c r="L20"/>
  <c r="A21"/>
  <c r="B21"/>
  <c r="C21"/>
  <c r="D21"/>
  <c r="F21"/>
  <c r="G21"/>
  <c r="H21" s="1"/>
  <c r="J21"/>
  <c r="K21"/>
  <c r="A22"/>
  <c r="B22"/>
  <c r="C22"/>
  <c r="F22"/>
  <c r="G22"/>
  <c r="J22"/>
  <c r="K22"/>
  <c r="L22"/>
  <c r="B25"/>
  <c r="J25"/>
  <c r="D27"/>
  <c r="H27"/>
  <c r="L27"/>
  <c r="D28"/>
  <c r="H28"/>
  <c r="L28"/>
  <c r="D29"/>
  <c r="H29"/>
  <c r="H43" s="1"/>
  <c r="L29"/>
  <c r="D30"/>
  <c r="H30"/>
  <c r="L30"/>
  <c r="D31"/>
  <c r="H31"/>
  <c r="L31"/>
  <c r="D32"/>
  <c r="H32"/>
  <c r="L32"/>
  <c r="D33"/>
  <c r="H33"/>
  <c r="L33"/>
  <c r="D34"/>
  <c r="H34"/>
  <c r="L34"/>
  <c r="D35"/>
  <c r="H35"/>
  <c r="L35"/>
  <c r="D36"/>
  <c r="H36"/>
  <c r="L36"/>
  <c r="D37"/>
  <c r="H37"/>
  <c r="L37"/>
  <c r="D38"/>
  <c r="H38"/>
  <c r="L38"/>
  <c r="D39"/>
  <c r="H39"/>
  <c r="L39"/>
  <c r="D40"/>
  <c r="H40"/>
  <c r="L40"/>
  <c r="D41"/>
  <c r="H41"/>
  <c r="L41"/>
  <c r="D42"/>
  <c r="H42"/>
  <c r="L42"/>
  <c r="B43"/>
  <c r="C43"/>
  <c r="F43"/>
  <c r="G43"/>
  <c r="J43"/>
  <c r="K43"/>
  <c r="K11" s="1"/>
  <c r="B45"/>
  <c r="D47"/>
  <c r="H47"/>
  <c r="H57" s="1"/>
  <c r="L47"/>
  <c r="D48"/>
  <c r="H48"/>
  <c r="L48"/>
  <c r="L57" s="1"/>
  <c r="D49"/>
  <c r="H49"/>
  <c r="L49"/>
  <c r="D50"/>
  <c r="H50"/>
  <c r="L50"/>
  <c r="D51"/>
  <c r="H51"/>
  <c r="L51"/>
  <c r="D52"/>
  <c r="H52"/>
  <c r="L52"/>
  <c r="D53"/>
  <c r="H53"/>
  <c r="L53"/>
  <c r="D54"/>
  <c r="H54"/>
  <c r="L54"/>
  <c r="D55"/>
  <c r="H55"/>
  <c r="L55"/>
  <c r="D56"/>
  <c r="H56"/>
  <c r="L56"/>
  <c r="B57"/>
  <c r="C57"/>
  <c r="D57"/>
  <c r="F57"/>
  <c r="G57"/>
  <c r="J57"/>
  <c r="K57"/>
  <c r="B59"/>
  <c r="F59"/>
  <c r="J59"/>
  <c r="D61"/>
  <c r="H61"/>
  <c r="L61"/>
  <c r="D62"/>
  <c r="D67" s="1"/>
  <c r="H62"/>
  <c r="L62"/>
  <c r="L67" s="1"/>
  <c r="D63"/>
  <c r="H63"/>
  <c r="H67" s="1"/>
  <c r="L63"/>
  <c r="D64"/>
  <c r="H64"/>
  <c r="L64"/>
  <c r="D65"/>
  <c r="H65"/>
  <c r="L65"/>
  <c r="D66"/>
  <c r="H66"/>
  <c r="L66"/>
  <c r="B67"/>
  <c r="C67"/>
  <c r="F67"/>
  <c r="G67"/>
  <c r="F10" i="8" s="1"/>
  <c r="J67" i="11"/>
  <c r="K67"/>
  <c r="B69"/>
  <c r="J69"/>
  <c r="D71"/>
  <c r="H71"/>
  <c r="H80" s="1"/>
  <c r="L71"/>
  <c r="D72"/>
  <c r="H72"/>
  <c r="L72"/>
  <c r="D73"/>
  <c r="H73"/>
  <c r="L73"/>
  <c r="L80" s="1"/>
  <c r="D74"/>
  <c r="H74"/>
  <c r="L74"/>
  <c r="D75"/>
  <c r="H75"/>
  <c r="L75"/>
  <c r="D76"/>
  <c r="H76"/>
  <c r="L76"/>
  <c r="D77"/>
  <c r="H77"/>
  <c r="L77"/>
  <c r="D78"/>
  <c r="H78"/>
  <c r="L78"/>
  <c r="D79"/>
  <c r="H79"/>
  <c r="L79"/>
  <c r="B80"/>
  <c r="B11" s="1"/>
  <c r="C80"/>
  <c r="F80"/>
  <c r="G80"/>
  <c r="J80"/>
  <c r="J11" s="1"/>
  <c r="K80"/>
  <c r="F82"/>
  <c r="D84"/>
  <c r="H84"/>
  <c r="L84"/>
  <c r="D85"/>
  <c r="H85"/>
  <c r="L85"/>
  <c r="D86"/>
  <c r="H86"/>
  <c r="L86"/>
  <c r="D87"/>
  <c r="H87"/>
  <c r="L87"/>
  <c r="D88"/>
  <c r="H88"/>
  <c r="L88"/>
  <c r="D89"/>
  <c r="H89"/>
  <c r="L89"/>
  <c r="D90"/>
  <c r="H90"/>
  <c r="L90"/>
  <c r="L95" s="1"/>
  <c r="D91"/>
  <c r="H91"/>
  <c r="L91"/>
  <c r="D92"/>
  <c r="H92"/>
  <c r="L92"/>
  <c r="D93"/>
  <c r="H93"/>
  <c r="L93"/>
  <c r="D94"/>
  <c r="H94"/>
  <c r="L94"/>
  <c r="B95"/>
  <c r="C95"/>
  <c r="F95"/>
  <c r="G95"/>
  <c r="J95"/>
  <c r="K95"/>
  <c r="B97"/>
  <c r="D99"/>
  <c r="H99"/>
  <c r="L99"/>
  <c r="D100"/>
  <c r="D108" s="1"/>
  <c r="H100"/>
  <c r="L100"/>
  <c r="D101"/>
  <c r="H101"/>
  <c r="L101"/>
  <c r="D102"/>
  <c r="H102"/>
  <c r="L102"/>
  <c r="L108" s="1"/>
  <c r="D103"/>
  <c r="H103"/>
  <c r="L103"/>
  <c r="D104"/>
  <c r="H104"/>
  <c r="L104"/>
  <c r="D105"/>
  <c r="H105"/>
  <c r="L105"/>
  <c r="D106"/>
  <c r="H106"/>
  <c r="L106"/>
  <c r="D107"/>
  <c r="H107"/>
  <c r="L107"/>
  <c r="B108"/>
  <c r="C108"/>
  <c r="F108"/>
  <c r="G108"/>
  <c r="J108"/>
  <c r="K108"/>
  <c r="B110"/>
  <c r="F110"/>
  <c r="D112"/>
  <c r="H112"/>
  <c r="L112"/>
  <c r="D113"/>
  <c r="H113"/>
  <c r="L113"/>
  <c r="L119" s="1"/>
  <c r="D114"/>
  <c r="H114"/>
  <c r="L114"/>
  <c r="D115"/>
  <c r="H115"/>
  <c r="L115"/>
  <c r="D116"/>
  <c r="H116"/>
  <c r="L116"/>
  <c r="D117"/>
  <c r="H117"/>
  <c r="L117"/>
  <c r="D118"/>
  <c r="H118"/>
  <c r="L118"/>
  <c r="B119"/>
  <c r="C119"/>
  <c r="F14" i="8" s="1"/>
  <c r="F119" i="11"/>
  <c r="G119"/>
  <c r="J119"/>
  <c r="K119"/>
  <c r="B121"/>
  <c r="J121"/>
  <c r="D123"/>
  <c r="H123"/>
  <c r="L123"/>
  <c r="D124"/>
  <c r="H124"/>
  <c r="L124"/>
  <c r="D125"/>
  <c r="H125"/>
  <c r="H131" s="1"/>
  <c r="L125"/>
  <c r="D126"/>
  <c r="H126"/>
  <c r="L126"/>
  <c r="D127"/>
  <c r="H127"/>
  <c r="L127"/>
  <c r="D128"/>
  <c r="H128"/>
  <c r="L128"/>
  <c r="D129"/>
  <c r="H129"/>
  <c r="L129"/>
  <c r="D130"/>
  <c r="H130"/>
  <c r="L130"/>
  <c r="B131"/>
  <c r="C131"/>
  <c r="F131"/>
  <c r="G131"/>
  <c r="J131"/>
  <c r="K131"/>
  <c r="B133"/>
  <c r="F133"/>
  <c r="D135"/>
  <c r="D142" s="1"/>
  <c r="H135"/>
  <c r="L135"/>
  <c r="D136"/>
  <c r="H136"/>
  <c r="L136"/>
  <c r="D137"/>
  <c r="H137"/>
  <c r="L137"/>
  <c r="L142" s="1"/>
  <c r="D138"/>
  <c r="H138"/>
  <c r="L138"/>
  <c r="D139"/>
  <c r="H139"/>
  <c r="L139"/>
  <c r="D140"/>
  <c r="H140"/>
  <c r="L140"/>
  <c r="D141"/>
  <c r="H141"/>
  <c r="L141"/>
  <c r="B142"/>
  <c r="C142"/>
  <c r="F142"/>
  <c r="G142"/>
  <c r="F16" i="8" s="1"/>
  <c r="J142" i="11"/>
  <c r="K142"/>
  <c r="B144"/>
  <c r="F144"/>
  <c r="J144"/>
  <c r="D146"/>
  <c r="H146"/>
  <c r="L146"/>
  <c r="A147"/>
  <c r="D147"/>
  <c r="H147"/>
  <c r="L147"/>
  <c r="A148"/>
  <c r="D148"/>
  <c r="H148"/>
  <c r="L148"/>
  <c r="A149"/>
  <c r="D149"/>
  <c r="H149"/>
  <c r="L149"/>
  <c r="D150"/>
  <c r="H150"/>
  <c r="L150"/>
  <c r="D151"/>
  <c r="H151"/>
  <c r="L151"/>
  <c r="D152"/>
  <c r="H152"/>
  <c r="H156" s="1"/>
  <c r="L152"/>
  <c r="D153"/>
  <c r="H153"/>
  <c r="L153"/>
  <c r="D154"/>
  <c r="H154"/>
  <c r="L154"/>
  <c r="D155"/>
  <c r="H155"/>
  <c r="L155"/>
  <c r="B156"/>
  <c r="C156"/>
  <c r="F156"/>
  <c r="G156"/>
  <c r="J156"/>
  <c r="K156"/>
  <c r="B158"/>
  <c r="F158"/>
  <c r="D160"/>
  <c r="H160"/>
  <c r="L160"/>
  <c r="D161"/>
  <c r="D167" s="1"/>
  <c r="H161"/>
  <c r="L161"/>
  <c r="L167" s="1"/>
  <c r="D162"/>
  <c r="H162"/>
  <c r="L162"/>
  <c r="D163"/>
  <c r="H163"/>
  <c r="H167" s="1"/>
  <c r="L163"/>
  <c r="D164"/>
  <c r="H164"/>
  <c r="L164"/>
  <c r="D165"/>
  <c r="H165"/>
  <c r="L165"/>
  <c r="D166"/>
  <c r="H166"/>
  <c r="L166"/>
  <c r="B167"/>
  <c r="C167"/>
  <c r="F167"/>
  <c r="G167"/>
  <c r="J167"/>
  <c r="K167"/>
  <c r="B169"/>
  <c r="F169"/>
  <c r="D171"/>
  <c r="D175" s="1"/>
  <c r="H171"/>
  <c r="L171"/>
  <c r="D172"/>
  <c r="H172"/>
  <c r="H175" s="1"/>
  <c r="L172"/>
  <c r="D173"/>
  <c r="H173"/>
  <c r="L173"/>
  <c r="L175" s="1"/>
  <c r="D174"/>
  <c r="H174"/>
  <c r="L174"/>
  <c r="B175"/>
  <c r="C175"/>
  <c r="F175"/>
  <c r="G175"/>
  <c r="J175"/>
  <c r="K175"/>
  <c r="B177"/>
  <c r="F177"/>
  <c r="D179"/>
  <c r="D183" s="1"/>
  <c r="H179"/>
  <c r="L179"/>
  <c r="L183" s="1"/>
  <c r="D180"/>
  <c r="H180"/>
  <c r="L180"/>
  <c r="D181"/>
  <c r="H181"/>
  <c r="L181"/>
  <c r="D182"/>
  <c r="H182"/>
  <c r="L182"/>
  <c r="B183"/>
  <c r="C183"/>
  <c r="F183"/>
  <c r="G183"/>
  <c r="H183"/>
  <c r="J183"/>
  <c r="K183"/>
  <c r="B8" i="2"/>
  <c r="B82" s="1"/>
  <c r="F8"/>
  <c r="F16" s="1"/>
  <c r="J8"/>
  <c r="J97" s="1"/>
  <c r="A18"/>
  <c r="B18"/>
  <c r="C18"/>
  <c r="F18"/>
  <c r="G18"/>
  <c r="J18"/>
  <c r="K18"/>
  <c r="L18" s="1"/>
  <c r="A19"/>
  <c r="B19"/>
  <c r="C19"/>
  <c r="F19"/>
  <c r="G19"/>
  <c r="H19" s="1"/>
  <c r="J19"/>
  <c r="K19"/>
  <c r="L19" s="1"/>
  <c r="A20"/>
  <c r="B20"/>
  <c r="C20"/>
  <c r="F20"/>
  <c r="G20"/>
  <c r="H20" s="1"/>
  <c r="J20"/>
  <c r="K20"/>
  <c r="L20"/>
  <c r="A21"/>
  <c r="B21"/>
  <c r="C21"/>
  <c r="D21"/>
  <c r="F21"/>
  <c r="G21"/>
  <c r="H21" s="1"/>
  <c r="J21"/>
  <c r="K21"/>
  <c r="A22"/>
  <c r="B22"/>
  <c r="C22"/>
  <c r="F22"/>
  <c r="G22"/>
  <c r="J22"/>
  <c r="K22"/>
  <c r="L22"/>
  <c r="J25"/>
  <c r="D27"/>
  <c r="H27"/>
  <c r="L27"/>
  <c r="D28"/>
  <c r="H28"/>
  <c r="L28"/>
  <c r="D29"/>
  <c r="H29"/>
  <c r="H43" s="1"/>
  <c r="L29"/>
  <c r="D30"/>
  <c r="H30"/>
  <c r="L30"/>
  <c r="D31"/>
  <c r="H31"/>
  <c r="L31"/>
  <c r="D32"/>
  <c r="H32"/>
  <c r="L32"/>
  <c r="D33"/>
  <c r="H33"/>
  <c r="L33"/>
  <c r="D34"/>
  <c r="H34"/>
  <c r="L34"/>
  <c r="D35"/>
  <c r="H35"/>
  <c r="L35"/>
  <c r="D36"/>
  <c r="H36"/>
  <c r="L36"/>
  <c r="D37"/>
  <c r="H37"/>
  <c r="L37"/>
  <c r="D38"/>
  <c r="H38"/>
  <c r="L38"/>
  <c r="D39"/>
  <c r="H39"/>
  <c r="L39"/>
  <c r="D40"/>
  <c r="H40"/>
  <c r="L40"/>
  <c r="D41"/>
  <c r="H41"/>
  <c r="L41"/>
  <c r="D42"/>
  <c r="H42"/>
  <c r="L42"/>
  <c r="B43"/>
  <c r="C43"/>
  <c r="F43"/>
  <c r="G43"/>
  <c r="J43"/>
  <c r="K43"/>
  <c r="K11" s="1"/>
  <c r="F45"/>
  <c r="D47"/>
  <c r="H47"/>
  <c r="L47"/>
  <c r="D48"/>
  <c r="D57" s="1"/>
  <c r="H48"/>
  <c r="L48"/>
  <c r="L57" s="1"/>
  <c r="D49"/>
  <c r="H49"/>
  <c r="L49"/>
  <c r="D50"/>
  <c r="H50"/>
  <c r="L50"/>
  <c r="D51"/>
  <c r="H51"/>
  <c r="L51"/>
  <c r="D52"/>
  <c r="H52"/>
  <c r="L52"/>
  <c r="D53"/>
  <c r="H53"/>
  <c r="L53"/>
  <c r="D54"/>
  <c r="H54"/>
  <c r="L54"/>
  <c r="D55"/>
  <c r="H55"/>
  <c r="L55"/>
  <c r="D56"/>
  <c r="H56"/>
  <c r="L56"/>
  <c r="B57"/>
  <c r="C57"/>
  <c r="F57"/>
  <c r="G57"/>
  <c r="H57"/>
  <c r="J57"/>
  <c r="K57"/>
  <c r="B59"/>
  <c r="F59"/>
  <c r="D61"/>
  <c r="H61"/>
  <c r="L61"/>
  <c r="D62"/>
  <c r="D67" s="1"/>
  <c r="H62"/>
  <c r="L62"/>
  <c r="D63"/>
  <c r="H63"/>
  <c r="L63"/>
  <c r="D64"/>
  <c r="H64"/>
  <c r="L64"/>
  <c r="D65"/>
  <c r="H65"/>
  <c r="L65"/>
  <c r="D66"/>
  <c r="H66"/>
  <c r="L66"/>
  <c r="B67"/>
  <c r="C67"/>
  <c r="F67"/>
  <c r="G67"/>
  <c r="H67"/>
  <c r="J67"/>
  <c r="K67"/>
  <c r="F69"/>
  <c r="D71"/>
  <c r="H71"/>
  <c r="L71"/>
  <c r="D72"/>
  <c r="H72"/>
  <c r="L72"/>
  <c r="D73"/>
  <c r="H73"/>
  <c r="L73"/>
  <c r="L80" s="1"/>
  <c r="D74"/>
  <c r="H74"/>
  <c r="L74"/>
  <c r="D75"/>
  <c r="H75"/>
  <c r="L75"/>
  <c r="D76"/>
  <c r="H76"/>
  <c r="H80" s="1"/>
  <c r="L76"/>
  <c r="D77"/>
  <c r="H77"/>
  <c r="L77"/>
  <c r="D78"/>
  <c r="H78"/>
  <c r="L78"/>
  <c r="D79"/>
  <c r="H79"/>
  <c r="L79"/>
  <c r="B80"/>
  <c r="B11" s="1"/>
  <c r="C80"/>
  <c r="F80"/>
  <c r="G80"/>
  <c r="J80"/>
  <c r="J11" s="1"/>
  <c r="K80"/>
  <c r="F82"/>
  <c r="D84"/>
  <c r="H84"/>
  <c r="L84"/>
  <c r="L95" s="1"/>
  <c r="D85"/>
  <c r="H85"/>
  <c r="L85"/>
  <c r="D86"/>
  <c r="H86"/>
  <c r="L86"/>
  <c r="D87"/>
  <c r="H87"/>
  <c r="L87"/>
  <c r="D88"/>
  <c r="H88"/>
  <c r="L88"/>
  <c r="D89"/>
  <c r="H89"/>
  <c r="L89"/>
  <c r="D90"/>
  <c r="H90"/>
  <c r="L90"/>
  <c r="D91"/>
  <c r="H91"/>
  <c r="L91"/>
  <c r="D92"/>
  <c r="H92"/>
  <c r="L92"/>
  <c r="D93"/>
  <c r="H93"/>
  <c r="L93"/>
  <c r="D94"/>
  <c r="H94"/>
  <c r="L94"/>
  <c r="B95"/>
  <c r="C95"/>
  <c r="F12" i="8" s="1"/>
  <c r="F95" i="2"/>
  <c r="G95"/>
  <c r="J95"/>
  <c r="K95"/>
  <c r="D99"/>
  <c r="H99"/>
  <c r="H108" s="1"/>
  <c r="L99"/>
  <c r="D100"/>
  <c r="H100"/>
  <c r="L100"/>
  <c r="D101"/>
  <c r="H101"/>
  <c r="L101"/>
  <c r="D102"/>
  <c r="H102"/>
  <c r="L102"/>
  <c r="D103"/>
  <c r="D108" s="1"/>
  <c r="H103"/>
  <c r="L103"/>
  <c r="D104"/>
  <c r="H104"/>
  <c r="L104"/>
  <c r="D105"/>
  <c r="H105"/>
  <c r="L105"/>
  <c r="D106"/>
  <c r="H106"/>
  <c r="L106"/>
  <c r="D107"/>
  <c r="H107"/>
  <c r="L107"/>
  <c r="B108"/>
  <c r="C108"/>
  <c r="F108"/>
  <c r="G108"/>
  <c r="J108"/>
  <c r="K108"/>
  <c r="L108"/>
  <c r="B110"/>
  <c r="F110"/>
  <c r="D112"/>
  <c r="H112"/>
  <c r="L112"/>
  <c r="D113"/>
  <c r="H113"/>
  <c r="L113"/>
  <c r="L119" s="1"/>
  <c r="D114"/>
  <c r="H114"/>
  <c r="L114"/>
  <c r="D115"/>
  <c r="H115"/>
  <c r="L115"/>
  <c r="D116"/>
  <c r="H116"/>
  <c r="L116"/>
  <c r="D117"/>
  <c r="H117"/>
  <c r="L117"/>
  <c r="D118"/>
  <c r="H118"/>
  <c r="L118"/>
  <c r="B119"/>
  <c r="E14" i="8" s="1"/>
  <c r="C119" i="2"/>
  <c r="F119"/>
  <c r="G119"/>
  <c r="J119"/>
  <c r="K119"/>
  <c r="J121"/>
  <c r="D123"/>
  <c r="H123"/>
  <c r="L123"/>
  <c r="D124"/>
  <c r="H124"/>
  <c r="L124"/>
  <c r="D125"/>
  <c r="H125"/>
  <c r="H131" s="1"/>
  <c r="L125"/>
  <c r="D126"/>
  <c r="H126"/>
  <c r="L126"/>
  <c r="D127"/>
  <c r="H127"/>
  <c r="L127"/>
  <c r="D128"/>
  <c r="H128"/>
  <c r="L128"/>
  <c r="D129"/>
  <c r="H129"/>
  <c r="L129"/>
  <c r="D130"/>
  <c r="H130"/>
  <c r="L130"/>
  <c r="B131"/>
  <c r="C131"/>
  <c r="F131"/>
  <c r="G131"/>
  <c r="J131"/>
  <c r="K131"/>
  <c r="F133"/>
  <c r="D135"/>
  <c r="H135"/>
  <c r="L135"/>
  <c r="D136"/>
  <c r="D142" s="1"/>
  <c r="H136"/>
  <c r="L136"/>
  <c r="L142" s="1"/>
  <c r="D137"/>
  <c r="H137"/>
  <c r="L137"/>
  <c r="D138"/>
  <c r="H138"/>
  <c r="L138"/>
  <c r="D139"/>
  <c r="H139"/>
  <c r="L139"/>
  <c r="D140"/>
  <c r="H140"/>
  <c r="L140"/>
  <c r="D141"/>
  <c r="H141"/>
  <c r="L141"/>
  <c r="B142"/>
  <c r="E16" i="8" s="1"/>
  <c r="C142" i="2"/>
  <c r="F142"/>
  <c r="G142"/>
  <c r="J142"/>
  <c r="K142"/>
  <c r="B144"/>
  <c r="F144"/>
  <c r="J144"/>
  <c r="D146"/>
  <c r="H146"/>
  <c r="L146"/>
  <c r="A147"/>
  <c r="D147"/>
  <c r="H147"/>
  <c r="L147"/>
  <c r="A148"/>
  <c r="D148"/>
  <c r="H148"/>
  <c r="L148"/>
  <c r="A149"/>
  <c r="D149"/>
  <c r="H149"/>
  <c r="L149"/>
  <c r="D150"/>
  <c r="H150"/>
  <c r="L150"/>
  <c r="D151"/>
  <c r="H151"/>
  <c r="L151"/>
  <c r="D152"/>
  <c r="H152"/>
  <c r="L152"/>
  <c r="D153"/>
  <c r="H153"/>
  <c r="L153"/>
  <c r="D154"/>
  <c r="H154"/>
  <c r="L154"/>
  <c r="D155"/>
  <c r="H155"/>
  <c r="L155"/>
  <c r="B156"/>
  <c r="C156"/>
  <c r="F156"/>
  <c r="G156"/>
  <c r="H156"/>
  <c r="J156"/>
  <c r="K156"/>
  <c r="B158"/>
  <c r="F158"/>
  <c r="D160"/>
  <c r="D167" s="1"/>
  <c r="H160"/>
  <c r="L160"/>
  <c r="L167" s="1"/>
  <c r="D161"/>
  <c r="H161"/>
  <c r="L161"/>
  <c r="D162"/>
  <c r="H162"/>
  <c r="L162"/>
  <c r="D163"/>
  <c r="H163"/>
  <c r="H167" s="1"/>
  <c r="L163"/>
  <c r="D164"/>
  <c r="H164"/>
  <c r="L164"/>
  <c r="D165"/>
  <c r="H165"/>
  <c r="L165"/>
  <c r="D166"/>
  <c r="H166"/>
  <c r="L166"/>
  <c r="B167"/>
  <c r="C167"/>
  <c r="F167"/>
  <c r="G167"/>
  <c r="F18" i="8" s="1"/>
  <c r="J167" i="2"/>
  <c r="K167"/>
  <c r="B169"/>
  <c r="F169"/>
  <c r="J169"/>
  <c r="D171"/>
  <c r="D175" s="1"/>
  <c r="H171"/>
  <c r="L171"/>
  <c r="D172"/>
  <c r="H172"/>
  <c r="L172"/>
  <c r="D173"/>
  <c r="H173"/>
  <c r="L173"/>
  <c r="L175" s="1"/>
  <c r="D174"/>
  <c r="H174"/>
  <c r="L174"/>
  <c r="B175"/>
  <c r="C175"/>
  <c r="F175"/>
  <c r="G175"/>
  <c r="H175"/>
  <c r="J175"/>
  <c r="K175"/>
  <c r="B177"/>
  <c r="F177"/>
  <c r="J177"/>
  <c r="D179"/>
  <c r="D183" s="1"/>
  <c r="H179"/>
  <c r="L179"/>
  <c r="D180"/>
  <c r="H180"/>
  <c r="L180"/>
  <c r="D181"/>
  <c r="H181"/>
  <c r="L181"/>
  <c r="L183" s="1"/>
  <c r="D182"/>
  <c r="H182"/>
  <c r="L182"/>
  <c r="B183"/>
  <c r="C183"/>
  <c r="F183"/>
  <c r="G183"/>
  <c r="F20" i="8" s="1"/>
  <c r="H183" i="2"/>
  <c r="J183"/>
  <c r="K183"/>
  <c r="B15" i="1"/>
  <c r="B6" i="2" s="1"/>
  <c r="N21" i="1"/>
  <c r="N22"/>
  <c r="N23"/>
  <c r="N24"/>
  <c r="B25"/>
  <c r="N25" s="1"/>
  <c r="C26"/>
  <c r="D26"/>
  <c r="E26"/>
  <c r="F26"/>
  <c r="G26"/>
  <c r="H26"/>
  <c r="I26"/>
  <c r="J26"/>
  <c r="K26"/>
  <c r="L26"/>
  <c r="M26"/>
  <c r="N31"/>
  <c r="N32"/>
  <c r="N33"/>
  <c r="N34"/>
  <c r="N35"/>
  <c r="B35"/>
  <c r="C36"/>
  <c r="N36" s="1"/>
  <c r="D36"/>
  <c r="E36"/>
  <c r="F36"/>
  <c r="G36"/>
  <c r="H36"/>
  <c r="I36"/>
  <c r="J36"/>
  <c r="K36"/>
  <c r="L36"/>
  <c r="M36"/>
  <c r="B40"/>
  <c r="C41"/>
  <c r="D41"/>
  <c r="E41"/>
  <c r="F41"/>
  <c r="G41"/>
  <c r="H41"/>
  <c r="I41"/>
  <c r="J41"/>
  <c r="K41"/>
  <c r="L41"/>
  <c r="M41"/>
  <c r="B41"/>
  <c r="C42"/>
  <c r="D42"/>
  <c r="E42"/>
  <c r="F42"/>
  <c r="G42"/>
  <c r="H42"/>
  <c r="I42"/>
  <c r="J42"/>
  <c r="K42"/>
  <c r="L42"/>
  <c r="M42"/>
  <c r="B42"/>
  <c r="C43"/>
  <c r="D43"/>
  <c r="E43"/>
  <c r="F43"/>
  <c r="G43"/>
  <c r="H43"/>
  <c r="I43"/>
  <c r="J43"/>
  <c r="K43"/>
  <c r="L43"/>
  <c r="M43"/>
  <c r="B43"/>
  <c r="C44"/>
  <c r="D44"/>
  <c r="E44"/>
  <c r="F44"/>
  <c r="G44"/>
  <c r="H44"/>
  <c r="I44"/>
  <c r="J44"/>
  <c r="K44"/>
  <c r="L44"/>
  <c r="M44"/>
  <c r="B44"/>
  <c r="C45"/>
  <c r="D45"/>
  <c r="E45"/>
  <c r="F45"/>
  <c r="G45"/>
  <c r="H45"/>
  <c r="I45"/>
  <c r="J45"/>
  <c r="K45"/>
  <c r="L45"/>
  <c r="M45"/>
  <c r="C46"/>
  <c r="M46"/>
  <c r="F46" l="1"/>
  <c r="L46"/>
  <c r="N41"/>
  <c r="N43"/>
  <c r="E46"/>
  <c r="K46"/>
  <c r="I46"/>
  <c r="G46"/>
  <c r="N26"/>
  <c r="B133" i="2"/>
  <c r="B121"/>
  <c r="B97"/>
  <c r="J69"/>
  <c r="B69"/>
  <c r="B45"/>
  <c r="B25"/>
  <c r="H22"/>
  <c r="D22"/>
  <c r="L21"/>
  <c r="L23" s="1"/>
  <c r="F23"/>
  <c r="F10" s="1"/>
  <c r="D20"/>
  <c r="D19"/>
  <c r="B23"/>
  <c r="B10" s="1"/>
  <c r="B16"/>
  <c r="F69" i="11"/>
  <c r="F45"/>
  <c r="H22"/>
  <c r="D22"/>
  <c r="L21"/>
  <c r="H20"/>
  <c r="K23"/>
  <c r="K10" s="1"/>
  <c r="H19"/>
  <c r="D18"/>
  <c r="B23"/>
  <c r="B10" s="1"/>
  <c r="K12" i="10"/>
  <c r="B23"/>
  <c r="B10" s="1"/>
  <c r="D20"/>
  <c r="L19"/>
  <c r="H22" i="9"/>
  <c r="D22"/>
  <c r="L21"/>
  <c r="F23"/>
  <c r="F10" s="1"/>
  <c r="L20"/>
  <c r="L23" s="1"/>
  <c r="D20"/>
  <c r="J23"/>
  <c r="J10" s="1"/>
  <c r="L10" s="1"/>
  <c r="H18"/>
  <c r="H14" i="12"/>
  <c r="H46" i="1"/>
  <c r="K23" i="2"/>
  <c r="K10" s="1"/>
  <c r="L10" s="1"/>
  <c r="C23"/>
  <c r="L23" i="11"/>
  <c r="J23" i="10"/>
  <c r="J10" s="1"/>
  <c r="L10" s="1"/>
  <c r="K12" i="9"/>
  <c r="L23" i="10"/>
  <c r="D11" i="9"/>
  <c r="G16" i="8"/>
  <c r="K12" i="2"/>
  <c r="L11" i="11"/>
  <c r="L11" i="9"/>
  <c r="L11" i="2"/>
  <c r="C10"/>
  <c r="B12"/>
  <c r="B12" i="11"/>
  <c r="C10" i="10"/>
  <c r="D11" i="11"/>
  <c r="F9" i="12"/>
  <c r="C10" i="11"/>
  <c r="G14" i="8"/>
  <c r="K12" i="11"/>
  <c r="B12" i="10"/>
  <c r="D156"/>
  <c r="H95" i="9"/>
  <c r="H119" i="2"/>
  <c r="D80" i="11"/>
  <c r="H57" i="9"/>
  <c r="J133" i="2"/>
  <c r="F15" i="8"/>
  <c r="F13"/>
  <c r="F9"/>
  <c r="J45" i="2"/>
  <c r="C11"/>
  <c r="E10" i="12" s="1"/>
  <c r="L131" i="11"/>
  <c r="D119"/>
  <c r="F11"/>
  <c r="L43"/>
  <c r="H18"/>
  <c r="H23" s="1"/>
  <c r="G23"/>
  <c r="G10" s="1"/>
  <c r="L156" i="10"/>
  <c r="H142"/>
  <c r="D131"/>
  <c r="D95"/>
  <c r="J12"/>
  <c r="J16"/>
  <c r="J158"/>
  <c r="J82"/>
  <c r="J169"/>
  <c r="J177"/>
  <c r="J110"/>
  <c r="H119" i="9"/>
  <c r="H108"/>
  <c r="D80"/>
  <c r="F8" i="8"/>
  <c r="F21" s="1"/>
  <c r="J46" i="1"/>
  <c r="B45"/>
  <c r="E15" i="8"/>
  <c r="E13"/>
  <c r="L67" i="2"/>
  <c r="E9" i="8"/>
  <c r="E8"/>
  <c r="D18" i="2"/>
  <c r="D23" s="1"/>
  <c r="D156" i="11"/>
  <c r="J133"/>
  <c r="C11"/>
  <c r="D175" i="10"/>
  <c r="L142"/>
  <c r="L131"/>
  <c r="D119"/>
  <c r="G11"/>
  <c r="D43"/>
  <c r="D22"/>
  <c r="D23" s="1"/>
  <c r="J69" i="9"/>
  <c r="C10"/>
  <c r="F12" i="11"/>
  <c r="N44" i="1"/>
  <c r="C11" i="10"/>
  <c r="G10" i="12" s="1"/>
  <c r="D167" i="9"/>
  <c r="L156"/>
  <c r="G11"/>
  <c r="D43"/>
  <c r="H108" i="11"/>
  <c r="L67" i="10"/>
  <c r="L131" i="9"/>
  <c r="F11"/>
  <c r="H11" s="1"/>
  <c r="J158" i="2"/>
  <c r="L156"/>
  <c r="J16" i="11"/>
  <c r="J158"/>
  <c r="J82"/>
  <c r="J169"/>
  <c r="J177"/>
  <c r="J110"/>
  <c r="D167" i="10"/>
  <c r="H119"/>
  <c r="H108"/>
  <c r="D80"/>
  <c r="L57"/>
  <c r="J25"/>
  <c r="D156" i="9"/>
  <c r="J133"/>
  <c r="J59"/>
  <c r="C11"/>
  <c r="H10" i="12" s="1"/>
  <c r="D80" i="2"/>
  <c r="D23" i="11"/>
  <c r="F11" i="10"/>
  <c r="D183"/>
  <c r="H18"/>
  <c r="H23" s="1"/>
  <c r="G23"/>
  <c r="G10" s="1"/>
  <c r="D131" i="9"/>
  <c r="J16"/>
  <c r="J158"/>
  <c r="J82"/>
  <c r="J169"/>
  <c r="J177"/>
  <c r="J110"/>
  <c r="J25"/>
  <c r="N42" i="1"/>
  <c r="F11" i="8"/>
  <c r="E10"/>
  <c r="G10" s="1"/>
  <c r="J16" i="2"/>
  <c r="J82"/>
  <c r="J110"/>
  <c r="H119" i="11"/>
  <c r="D175" i="9"/>
  <c r="L142"/>
  <c r="L43"/>
  <c r="F17" i="8"/>
  <c r="E12"/>
  <c r="G12" s="1"/>
  <c r="H95" i="2"/>
  <c r="F19" i="8"/>
  <c r="E17"/>
  <c r="G17" s="1"/>
  <c r="H142" i="2"/>
  <c r="D131"/>
  <c r="D95"/>
  <c r="G11"/>
  <c r="D43"/>
  <c r="J23"/>
  <c r="J10" s="1"/>
  <c r="J12" s="1"/>
  <c r="J97" i="11"/>
  <c r="H95"/>
  <c r="J69" i="10"/>
  <c r="D67"/>
  <c r="D183" i="9"/>
  <c r="J144"/>
  <c r="D67"/>
  <c r="D95"/>
  <c r="D23"/>
  <c r="L57"/>
  <c r="D46" i="1"/>
  <c r="E20" i="8"/>
  <c r="G20" s="1"/>
  <c r="E19"/>
  <c r="E18"/>
  <c r="G18" s="1"/>
  <c r="D156" i="2"/>
  <c r="L131"/>
  <c r="D119"/>
  <c r="E11" i="8"/>
  <c r="G11" s="1"/>
  <c r="J59" i="2"/>
  <c r="F11"/>
  <c r="H11" s="1"/>
  <c r="L43"/>
  <c r="H18"/>
  <c r="H23" s="1"/>
  <c r="G23"/>
  <c r="G10" s="1"/>
  <c r="L156" i="11"/>
  <c r="H142"/>
  <c r="D131"/>
  <c r="D95"/>
  <c r="G11"/>
  <c r="D43"/>
  <c r="J23"/>
  <c r="J10" s="1"/>
  <c r="J12" s="1"/>
  <c r="J97" i="10"/>
  <c r="H95"/>
  <c r="H21"/>
  <c r="J121" i="9"/>
  <c r="L67"/>
  <c r="H21"/>
  <c r="H23" s="1"/>
  <c r="J12"/>
  <c r="F121" i="2"/>
  <c r="F97"/>
  <c r="F25"/>
  <c r="F121" i="11"/>
  <c r="F97"/>
  <c r="F25"/>
  <c r="F121" i="10"/>
  <c r="F97"/>
  <c r="F25"/>
  <c r="F121" i="9"/>
  <c r="F97"/>
  <c r="F25"/>
  <c r="G23"/>
  <c r="G10" s="1"/>
  <c r="N46" i="1" l="1"/>
  <c r="N45"/>
  <c r="E9" i="12"/>
  <c r="G13" i="8"/>
  <c r="G19"/>
  <c r="F10" i="12"/>
  <c r="F11" s="1"/>
  <c r="G15" i="8"/>
  <c r="D11" i="2"/>
  <c r="D10"/>
  <c r="C12"/>
  <c r="B14" s="1"/>
  <c r="H10" i="11"/>
  <c r="G12"/>
  <c r="G8" i="8"/>
  <c r="E21"/>
  <c r="F12" i="9"/>
  <c r="D10" i="10"/>
  <c r="C12"/>
  <c r="F12" i="2"/>
  <c r="H10" i="10"/>
  <c r="G12"/>
  <c r="E11" i="12"/>
  <c r="H11" i="10"/>
  <c r="G9" i="8"/>
  <c r="D11" i="10"/>
  <c r="G9" i="12"/>
  <c r="G11" s="1"/>
  <c r="H9"/>
  <c r="H11" s="1"/>
  <c r="D10" i="11"/>
  <c r="C12"/>
  <c r="H10" i="9"/>
  <c r="G12"/>
  <c r="H10" i="2"/>
  <c r="G12"/>
  <c r="D10" i="9"/>
  <c r="C12"/>
  <c r="H11" i="11"/>
  <c r="L10"/>
  <c r="F12" i="10"/>
  <c r="H15" i="12" l="1"/>
  <c r="F14" i="2"/>
  <c r="J14" s="1"/>
  <c r="B6" i="11" s="1"/>
  <c r="B14" s="1"/>
  <c r="F14" s="1"/>
  <c r="J14" s="1"/>
  <c r="B6" i="10" s="1"/>
  <c r="B14" s="1"/>
  <c r="F14" s="1"/>
  <c r="J14" s="1"/>
  <c r="B6" i="9" s="1"/>
  <c r="B14" s="1"/>
  <c r="F14" s="1"/>
  <c r="J14" s="1"/>
  <c r="H16" i="12"/>
  <c r="H17" s="1"/>
  <c r="B17" s="1"/>
  <c r="G21" i="8"/>
</calcChain>
</file>

<file path=xl/sharedStrings.xml><?xml version="1.0" encoding="utf-8"?>
<sst xmlns="http://schemas.openxmlformats.org/spreadsheetml/2006/main" count="1233" uniqueCount="167">
  <si>
    <t>Family Budget Planner</t>
  </si>
  <si>
    <t>Terms of Use - EULA</t>
  </si>
  <si>
    <t>HELP</t>
  </si>
  <si>
    <t>Starting Balance</t>
  </si>
  <si>
    <t>Savings Goal</t>
  </si>
  <si>
    <t>Cash</t>
  </si>
  <si>
    <t>Current Account</t>
  </si>
  <si>
    <t>Credit Card 1</t>
  </si>
  <si>
    <t>Credit Card 2</t>
  </si>
  <si>
    <t>Actual</t>
  </si>
  <si>
    <t>Credit Card 3</t>
  </si>
  <si>
    <t>Savings Account</t>
  </si>
  <si>
    <t>Total Balance</t>
  </si>
  <si>
    <t>Estimated Income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</si>
  <si>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</si>
  <si>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</si>
  <si>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</si>
  <si>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</si>
  <si>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</si>
  <si>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</si>
  <si>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</si>
  <si>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</si>
  <si>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</si>
  <si>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</si>
  <si>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</si>
  <si>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</si>
  <si>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Income 1</t>
  </si>
  <si>
    <t>Income 2</t>
  </si>
  <si>
    <t>Interest/Dividends</t>
  </si>
  <si>
    <t>Other</t>
  </si>
  <si>
    <t>Total</t>
  </si>
  <si>
    <t>Actual Income</t>
  </si>
  <si>
    <t>Difference</t>
  </si>
  <si>
    <t>Housing</t>
  </si>
  <si>
    <t>Estimated</t>
  </si>
  <si>
    <t>Mortgage or rent</t>
  </si>
  <si>
    <t>Home telephone</t>
  </si>
  <si>
    <t>Internet</t>
  </si>
  <si>
    <t>Home security</t>
  </si>
  <si>
    <t>Home repairs</t>
  </si>
  <si>
    <t>Water and sewer</t>
  </si>
  <si>
    <t>Waste removal</t>
  </si>
  <si>
    <t>Gas</t>
  </si>
  <si>
    <t>Cable</t>
  </si>
  <si>
    <t>Phone</t>
  </si>
  <si>
    <t>Electricity</t>
  </si>
  <si>
    <t>Supplies</t>
  </si>
  <si>
    <t>Garden supplies</t>
  </si>
  <si>
    <t>Maintenance or repairs</t>
  </si>
  <si>
    <t>Transportation</t>
  </si>
  <si>
    <t>Vehicle 1 payment</t>
  </si>
  <si>
    <t>Vehicle 2 payment</t>
  </si>
  <si>
    <t>Public transportation</t>
  </si>
  <si>
    <t>Fuel</t>
  </si>
  <si>
    <t>Insurance</t>
  </si>
  <si>
    <t>Maintenance</t>
  </si>
  <si>
    <t>Licensing/Tax</t>
  </si>
  <si>
    <t>Parking</t>
  </si>
  <si>
    <t>Home</t>
  </si>
  <si>
    <t>Health</t>
  </si>
  <si>
    <t>Life</t>
  </si>
  <si>
    <t>Daily living</t>
  </si>
  <si>
    <t xml:space="preserve">Groceries </t>
  </si>
  <si>
    <t>Child care</t>
  </si>
  <si>
    <t>Dry cleaning</t>
  </si>
  <si>
    <t>Dining out</t>
  </si>
  <si>
    <t>Housecleaning service</t>
  </si>
  <si>
    <t>Dog walker</t>
  </si>
  <si>
    <t>Gardening service</t>
  </si>
  <si>
    <t>Children</t>
  </si>
  <si>
    <t>Medical</t>
  </si>
  <si>
    <t>Clothing</t>
  </si>
  <si>
    <t>School tuition</t>
  </si>
  <si>
    <t>School supplies</t>
  </si>
  <si>
    <t>Organization dues or fees</t>
  </si>
  <si>
    <t>Lunch/Pocket money</t>
  </si>
  <si>
    <t>Toys/games</t>
  </si>
  <si>
    <t>Entertainment</t>
  </si>
  <si>
    <t>Video/DVD</t>
  </si>
  <si>
    <t>CDs</t>
  </si>
  <si>
    <t>Movies</t>
  </si>
  <si>
    <t>Concerts</t>
  </si>
  <si>
    <t>Sporting events</t>
  </si>
  <si>
    <t>Live theatre</t>
  </si>
  <si>
    <t>Family Care</t>
  </si>
  <si>
    <t>Hair/ Nails</t>
  </si>
  <si>
    <t>Health Club</t>
  </si>
  <si>
    <t>Pets</t>
  </si>
  <si>
    <t>Food</t>
  </si>
  <si>
    <t>Grooming</t>
  </si>
  <si>
    <t>Toys</t>
  </si>
  <si>
    <t>Pet Insurance</t>
  </si>
  <si>
    <t>Gifts and Donations</t>
  </si>
  <si>
    <t>Gifts</t>
  </si>
  <si>
    <t>Birthday presents</t>
  </si>
  <si>
    <t>Flowers</t>
  </si>
  <si>
    <t>Charity</t>
  </si>
  <si>
    <t>Financial obligations</t>
  </si>
  <si>
    <t>Personal Loans</t>
  </si>
  <si>
    <t>Federal Tax (adjustments)</t>
  </si>
  <si>
    <t>State Tax (adjustments)</t>
  </si>
  <si>
    <t>Local Tax (adjustments)</t>
  </si>
  <si>
    <t>Savings &amp; Investments</t>
  </si>
  <si>
    <t>Retirement</t>
  </si>
  <si>
    <t>Kids College</t>
  </si>
  <si>
    <t>Long time investments</t>
  </si>
  <si>
    <t>Short time investments</t>
  </si>
  <si>
    <t>Legal</t>
  </si>
  <si>
    <t>Attorney</t>
  </si>
  <si>
    <t>Miscellaneous payments</t>
  </si>
  <si>
    <t>Total Income</t>
  </si>
  <si>
    <t>IMPORTANT—READ CAREFULLY:</t>
  </si>
  <si>
    <t>TEMPLATES LICENSE</t>
  </si>
  <si>
    <t>This TEMPLATE is protected by copyright laws and international copyright treaties, as well as other intellectual</t>
  </si>
  <si>
    <t>property laws and treaties. Each TEMPLATE is licensed, not sold.</t>
  </si>
  <si>
    <t>1. GRANT OF LICENSE.</t>
  </si>
  <si>
    <t>Year to Date</t>
  </si>
  <si>
    <t>Income</t>
  </si>
  <si>
    <t>Total Spend</t>
  </si>
  <si>
    <t>Spend LESS Income</t>
  </si>
  <si>
    <t>Balance</t>
  </si>
  <si>
    <t>Quarter 1</t>
  </si>
  <si>
    <t>Quarter 2</t>
  </si>
  <si>
    <t>Quarter 3</t>
  </si>
  <si>
    <t>Quarter 4</t>
  </si>
  <si>
    <t>ANNUAL</t>
  </si>
  <si>
    <t>Quarterly Total</t>
  </si>
  <si>
    <t>TOTAL</t>
  </si>
  <si>
    <t>Balance Carried Forward</t>
  </si>
  <si>
    <t>© 2013 Spreadsheet123 LTD. All rights reserved</t>
  </si>
  <si>
    <t>This End-User License Agreement (”EULA”) is a legal agreement between you and Spreadsheet123.com that</t>
  </si>
  <si>
    <t>covers all Microsoft Excel and OpenOffice.org templates or spreadsheets (”TEMPLATES”) and software ("SOFTWARE") made</t>
  </si>
  <si>
    <t>by Spreadsheet123.com.</t>
  </si>
  <si>
    <t>By downloading, copying, accessing or otherwise using any TEMPLATES or/and SOFTWARE, you agree to be bound by the</t>
  </si>
  <si>
    <t>terms of this EULA.</t>
  </si>
  <si>
    <r>
      <t xml:space="preserve">You may customize this </t>
    </r>
    <r>
      <rPr>
        <b/>
        <sz val="10"/>
        <rFont val="Arial"/>
        <family val="2"/>
      </rPr>
      <t>TEMPLATE</t>
    </r>
    <r>
      <rPr>
        <sz val="10"/>
        <rFont val="Arial"/>
        <family val="2"/>
      </rPr>
      <t xml:space="preserve"> with you personal information and use for its intended purpose in personal calculations</t>
    </r>
  </si>
  <si>
    <t xml:space="preserve">documentation or/and communications, but you may not remove or alter any logo, trademark, copyright, hyperlinks, </t>
  </si>
  <si>
    <t>disclaimers, terms of use or other proprietary notices within this TEMPLATE.</t>
  </si>
  <si>
    <t>You may not sell, resell, license, rent, lease, lend or otherwise transfer for value without written</t>
  </si>
  <si>
    <r>
      <t xml:space="preserve">permission of </t>
    </r>
    <r>
      <rPr>
        <b/>
        <sz val="11"/>
        <color indexed="16"/>
        <rFont val="Calibri"/>
        <family val="2"/>
      </rPr>
      <t>SPREADSHEET123.COM</t>
    </r>
  </si>
  <si>
    <r>
      <t xml:space="preserve">You may not distribute this </t>
    </r>
    <r>
      <rPr>
        <b/>
        <sz val="11"/>
        <color indexed="16"/>
        <rFont val="Calibri"/>
        <family val="2"/>
      </rPr>
      <t>TEMPLATE</t>
    </r>
    <r>
      <rPr>
        <sz val="11"/>
        <color indexed="16"/>
        <rFont val="Calibri"/>
        <family val="2"/>
      </rPr>
      <t xml:space="preserve"> in any stand-alone products that contain only the TEMPLATE, or as part of any other </t>
    </r>
  </si>
  <si>
    <t>product. You may not copy or post any TEMPLATE on any network computer or broadcast it in any media without</t>
  </si>
  <si>
    <t>written permission of SPREADSHEET123.COM.</t>
  </si>
  <si>
    <t>2. RESERVATION OF RIGHTS.</t>
  </si>
  <si>
    <t xml:space="preserve">All title and copyrights in and to the Template, and any copies of the Template, are owned by Spreadsheet123.com. </t>
  </si>
  <si>
    <t xml:space="preserve">All rights not expressly granted are reserved by Spreadsheet123.com. In particular, this EULA does not grant you any </t>
  </si>
  <si>
    <t>rights in connection with any trademarks or service marks of Spreadsheet123.com. Use of any Template for any purpose</t>
  </si>
  <si>
    <t>other than expressly permitted in this EULA is prohibited, and may result in severe civil and criminal penalties.</t>
  </si>
  <si>
    <t>3. TERMINATION.</t>
  </si>
  <si>
    <r>
      <t xml:space="preserve">Without prejudice to any other rights, </t>
    </r>
    <r>
      <rPr>
        <b/>
        <sz val="11"/>
        <color indexed="8"/>
        <rFont val="Calibri"/>
        <family val="2"/>
      </rPr>
      <t>Spreadsheet123.com</t>
    </r>
    <r>
      <rPr>
        <sz val="10"/>
        <rFont val="Arial"/>
        <family val="2"/>
      </rPr>
      <t xml:space="preserve"> may terminate this EULA if you fail to comply with the</t>
    </r>
  </si>
  <si>
    <t>terms and conditions of this EULA. In such event, you must destroy all copies of any TEMPLATE.</t>
  </si>
  <si>
    <t>4. NOTICE SPECIFIC TO TEMPLATES.</t>
  </si>
  <si>
    <t xml:space="preserve">SPREADSHEET123.COM MAKE NO REPRESENTATIONS </t>
  </si>
  <si>
    <t>ABOUT THE SUITABILITY OF THE TEMPLATES FOR ANY PURPOSE. ALL TEMPLATES ARE PROVIDED</t>
  </si>
  <si>
    <t xml:space="preserve"> “AS IS” WITHOUT WARRANTY OF ANY KIND. SPREADSHEET123.COM HEREBY DISCLAIM ALL </t>
  </si>
  <si>
    <t>WARRANTIES AND CONDITIONS WITH REGARD TO THE TEMPLATES, INCLUDING ALL IMPLIED</t>
  </si>
  <si>
    <t>WARRANTIES AND CONDITIONS OF MERCHANTABILITY, FITNESS FOR A PARTICULAR PURPOSE, TITLE</t>
  </si>
  <si>
    <t>AND NON-INFRINGEMENT. IN NO EVENT SHALL SPREADSHEET123.COM BE LIABLE FOR ANY SPECIAL,</t>
  </si>
  <si>
    <t xml:space="preserve">INDIRECT OR CONSEQUENTIAL DAMAGES OR ANY DAMAGES WHATSOEVER RESULTING FROM LOSS </t>
  </si>
  <si>
    <t xml:space="preserve">OF USE, DATA OR PROFITS, WHETHER IN AN ACTION OF CONTRACT, NEGLIGENCE OR OTHER TORTIOUS </t>
  </si>
  <si>
    <t>ANY REFERENCES TO EVENTS, PEOPLE, PLACES, OR ENTITIES IN THE TEMPLATES IS PURELY FICTITIOUS AND NOT INTENDED TO REPRESENT ANY ACTUAL EVENT,</t>
  </si>
  <si>
    <t>PERSON, PLACE, OR ENTITY. SPREADSHEET123.COM  DISCLAIMS ANY LIKENESS OR SIMILARITIES TO ACTUAL EVENTS, PEOPLE, PLACES, OR ENTITIES, AND</t>
  </si>
  <si>
    <t>ANY SUCH LIKENESS OR SIMILARITIES ARE UNINTENTIONAL AND PURELY COINCIDENTAL.</t>
  </si>
  <si>
    <t>5. MISCELLANEOUS.</t>
  </si>
  <si>
    <t>Some states do not allow the limitation or exclusion of liability for incidental or consequential</t>
  </si>
  <si>
    <t>damages, so the above limitation may not apply to you.</t>
  </si>
  <si>
    <r>
      <t xml:space="preserve">This EULA grants you the right to download this TEMPLATE free of charge for </t>
    </r>
    <r>
      <rPr>
        <b/>
        <sz val="10"/>
        <color indexed="16"/>
        <rFont val="Arial"/>
        <family val="2"/>
      </rPr>
      <t>personal use or use within your family.</t>
    </r>
  </si>
</sst>
</file>

<file path=xl/styles.xml><?xml version="1.0" encoding="utf-8"?>
<styleSheet xmlns="http://schemas.openxmlformats.org/spreadsheetml/2006/main">
  <numFmts count="5">
    <numFmt numFmtId="164" formatCode="_-* #,##0.00_-;\-* #,##0.00_-;_-* \-??_-;_-@_-"/>
    <numFmt numFmtId="165" formatCode="_-\£* #,##0.00_-;&quot;-£&quot;* #,##0.00_-;_-\£* \-??_-;_-@_-"/>
    <numFmt numFmtId="166" formatCode="#,##0.00_ ;[Red]\(#,##0.00&quot;) &quot;"/>
    <numFmt numFmtId="167" formatCode="#,##0.00_ ;[Red]\(#,##0.00\)"/>
    <numFmt numFmtId="168" formatCode="#,##0.00_ ;[Red]\(#,##0.00\);_(* \-??_);_(_)"/>
  </numFmts>
  <fonts count="4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46"/>
      <name val="Calibri"/>
      <family val="2"/>
    </font>
    <font>
      <b/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1"/>
      <name val="Calibri"/>
      <family val="2"/>
    </font>
    <font>
      <b/>
      <sz val="15"/>
      <color indexed="38"/>
      <name val="Calibri"/>
      <family val="2"/>
    </font>
    <font>
      <b/>
      <sz val="13"/>
      <color indexed="38"/>
      <name val="Calibri"/>
      <family val="2"/>
    </font>
    <font>
      <b/>
      <sz val="11"/>
      <color indexed="38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Trebuchet MS"/>
      <family val="2"/>
    </font>
    <font>
      <b/>
      <sz val="11"/>
      <color indexed="63"/>
      <name val="Calibri"/>
      <family val="2"/>
    </font>
    <font>
      <b/>
      <sz val="18"/>
      <color indexed="38"/>
      <name val="Cambria"/>
      <family val="2"/>
    </font>
    <font>
      <b/>
      <sz val="11"/>
      <color indexed="8"/>
      <name val="Calibri"/>
      <family val="2"/>
    </font>
    <font>
      <sz val="11"/>
      <color indexed="29"/>
      <name val="Calibri"/>
      <family val="2"/>
    </font>
    <font>
      <b/>
      <sz val="18"/>
      <color indexed="9"/>
      <name val="Arial"/>
      <family val="2"/>
    </font>
    <font>
      <u/>
      <sz val="10"/>
      <color indexed="21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6"/>
      <name val="Arial"/>
      <family val="2"/>
    </font>
    <font>
      <b/>
      <sz val="24"/>
      <color indexed="18"/>
      <name val="Arial"/>
      <family val="2"/>
    </font>
    <font>
      <b/>
      <sz val="22"/>
      <color indexed="18"/>
      <name val="Arial"/>
      <family val="2"/>
    </font>
    <font>
      <sz val="18"/>
      <color indexed="18"/>
      <name val="Arial"/>
      <family val="2"/>
    </font>
    <font>
      <b/>
      <sz val="24"/>
      <color indexed="9"/>
      <name val="Calibri"/>
      <family val="2"/>
    </font>
    <font>
      <sz val="10"/>
      <color indexed="8"/>
      <name val="Arial"/>
      <family val="2"/>
    </font>
    <font>
      <sz val="11"/>
      <color indexed="16"/>
      <name val="Calibri"/>
      <family val="2"/>
    </font>
    <font>
      <b/>
      <sz val="11"/>
      <color indexed="16"/>
      <name val="Calibri"/>
      <family val="2"/>
    </font>
    <font>
      <sz val="7"/>
      <color indexed="8"/>
      <name val="Verdana"/>
      <family val="2"/>
    </font>
    <font>
      <sz val="7"/>
      <color indexed="8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17"/>
        <bgColor indexed="48"/>
      </patternFill>
    </fill>
    <fill>
      <patternFill patternType="solid">
        <fgColor indexed="43"/>
        <bgColor indexed="14"/>
      </patternFill>
    </fill>
    <fill>
      <patternFill patternType="solid">
        <fgColor indexed="27"/>
        <bgColor indexed="26"/>
      </patternFill>
    </fill>
    <fill>
      <patternFill patternType="solid">
        <fgColor indexed="14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34"/>
      </patternFill>
    </fill>
    <fill>
      <patternFill patternType="solid">
        <fgColor indexed="31"/>
        <bgColor indexed="41"/>
      </patternFill>
    </fill>
    <fill>
      <patternFill patternType="solid">
        <fgColor indexed="34"/>
        <bgColor indexed="45"/>
      </patternFill>
    </fill>
    <fill>
      <patternFill patternType="solid">
        <fgColor indexed="42"/>
        <bgColor indexed="41"/>
      </patternFill>
    </fill>
    <fill>
      <patternFill patternType="solid">
        <fgColor indexed="51"/>
        <bgColor indexed="10"/>
      </patternFill>
    </fill>
    <fill>
      <patternFill patternType="solid">
        <fgColor indexed="56"/>
        <bgColor indexed="21"/>
      </patternFill>
    </fill>
    <fill>
      <patternFill patternType="solid">
        <fgColor indexed="10"/>
        <bgColor indexed="52"/>
      </patternFill>
    </fill>
    <fill>
      <patternFill patternType="solid">
        <fgColor indexed="44"/>
        <bgColor indexed="24"/>
      </patternFill>
    </fill>
    <fill>
      <patternFill patternType="solid">
        <fgColor indexed="20"/>
        <bgColor indexed="34"/>
      </patternFill>
    </fill>
    <fill>
      <patternFill patternType="solid">
        <fgColor indexed="62"/>
        <bgColor indexed="63"/>
      </patternFill>
    </fill>
    <fill>
      <patternFill patternType="solid">
        <fgColor indexed="29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41"/>
        <bgColor indexed="14"/>
      </patternFill>
    </fill>
    <fill>
      <patternFill patternType="solid">
        <fgColor indexed="35"/>
        <bgColor indexed="46"/>
      </patternFill>
    </fill>
    <fill>
      <patternFill patternType="solid">
        <fgColor indexed="26"/>
        <bgColor indexed="27"/>
      </patternFill>
    </fill>
    <fill>
      <patternFill patternType="solid">
        <fgColor indexed="1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2"/>
        <bgColor indexed="14"/>
      </patternFill>
    </fill>
    <fill>
      <patternFill patternType="solid">
        <fgColor indexed="10"/>
        <bgColor indexed="41"/>
      </patternFill>
    </fill>
    <fill>
      <patternFill patternType="solid">
        <fgColor indexed="16"/>
        <bgColor indexed="21"/>
      </patternFill>
    </fill>
    <fill>
      <patternFill patternType="solid">
        <fgColor indexed="17"/>
        <bgColor indexed="41"/>
      </patternFill>
    </fill>
    <fill>
      <patternFill patternType="solid">
        <fgColor indexed="58"/>
        <bgColor indexed="21"/>
      </patternFill>
    </fill>
    <fill>
      <patternFill patternType="solid">
        <fgColor indexed="44"/>
        <bgColor indexed="41"/>
      </patternFill>
    </fill>
    <fill>
      <patternFill patternType="solid">
        <fgColor indexed="18"/>
        <bgColor indexed="21"/>
      </patternFill>
    </fill>
    <fill>
      <patternFill patternType="solid">
        <fgColor indexed="12"/>
        <bgColor indexed="48"/>
      </patternFill>
    </fill>
    <fill>
      <patternFill patternType="solid">
        <fgColor indexed="40"/>
        <bgColor indexed="30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15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medium">
        <color indexed="56"/>
      </bottom>
      <diagonal/>
    </border>
    <border>
      <left/>
      <right/>
      <top/>
      <bottom style="double">
        <color indexed="20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18"/>
      </bottom>
      <diagonal/>
    </border>
    <border>
      <left/>
      <right/>
      <top style="medium">
        <color indexed="16"/>
      </top>
      <bottom style="medium">
        <color indexed="16"/>
      </bottom>
      <diagonal/>
    </border>
    <border>
      <left/>
      <right/>
      <top/>
      <bottom style="medium">
        <color indexed="16"/>
      </bottom>
      <diagonal/>
    </border>
    <border>
      <left/>
      <right/>
      <top style="medium">
        <color indexed="58"/>
      </top>
      <bottom style="medium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 style="medium">
        <color indexed="10"/>
      </top>
      <bottom/>
      <diagonal/>
    </border>
    <border>
      <left/>
      <right/>
      <top style="medium">
        <color indexed="44"/>
      </top>
      <bottom/>
      <diagonal/>
    </border>
    <border>
      <left/>
      <right/>
      <top style="medium">
        <color indexed="17"/>
      </top>
      <bottom/>
      <diagonal/>
    </border>
    <border>
      <left/>
      <right/>
      <top/>
      <bottom style="medium">
        <color indexed="18"/>
      </bottom>
      <diagonal/>
    </border>
    <border>
      <left style="medium">
        <color indexed="18"/>
      </left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 style="thin">
        <color indexed="44"/>
      </top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 style="thin">
        <color indexed="44"/>
      </top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/>
      <right/>
      <top/>
      <bottom style="medium">
        <color indexed="40"/>
      </bottom>
      <diagonal/>
    </border>
    <border>
      <left/>
      <right/>
      <top/>
      <bottom style="thin">
        <color indexed="44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/>
      <right/>
      <top style="thin">
        <color indexed="40"/>
      </top>
      <bottom style="thin">
        <color indexed="40"/>
      </bottom>
      <diagonal/>
    </border>
    <border>
      <left style="thin">
        <color indexed="44"/>
      </left>
      <right style="thin">
        <color indexed="44"/>
      </right>
      <top style="medium">
        <color indexed="40"/>
      </top>
      <bottom style="thin">
        <color indexed="9"/>
      </bottom>
      <diagonal/>
    </border>
    <border>
      <left style="thin">
        <color indexed="44"/>
      </left>
      <right style="thin">
        <color indexed="44"/>
      </right>
      <top style="thin">
        <color indexed="9"/>
      </top>
      <bottom style="thin">
        <color indexed="9"/>
      </bottom>
      <diagonal/>
    </border>
    <border>
      <left style="thin">
        <color indexed="44"/>
      </left>
      <right style="thin">
        <color indexed="44"/>
      </right>
      <top style="thin">
        <color indexed="9"/>
      </top>
      <bottom/>
      <diagonal/>
    </border>
    <border>
      <left/>
      <right/>
      <top style="medium">
        <color indexed="48"/>
      </top>
      <bottom style="medium">
        <color indexed="48"/>
      </bottom>
      <diagonal/>
    </border>
    <border>
      <left style="thin">
        <color indexed="9"/>
      </left>
      <right style="thin">
        <color indexed="9"/>
      </right>
      <top style="medium">
        <color indexed="48"/>
      </top>
      <bottom style="medium">
        <color indexed="4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2"/>
      </left>
      <right style="thin">
        <color indexed="22"/>
      </right>
      <top style="medium">
        <color indexed="18"/>
      </top>
      <bottom style="thin">
        <color indexed="22"/>
      </bottom>
      <diagonal/>
    </border>
    <border>
      <left style="thin">
        <color indexed="22"/>
      </left>
      <right/>
      <top style="medium">
        <color indexed="18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18"/>
      </bottom>
      <diagonal/>
    </border>
    <border>
      <left/>
      <right/>
      <top style="medium">
        <color indexed="48"/>
      </top>
      <bottom/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3" fillId="3" borderId="0" applyNumberFormat="0" applyBorder="0" applyAlignment="0" applyProtection="0"/>
    <xf numFmtId="0" fontId="4" fillId="19" borderId="1" applyNumberFormat="0" applyAlignment="0" applyProtection="0"/>
    <xf numFmtId="0" fontId="5" fillId="20" borderId="2" applyNumberFormat="0" applyAlignment="0" applyProtection="0"/>
    <xf numFmtId="164" fontId="30" fillId="0" borderId="0" applyFill="0" applyBorder="0" applyAlignment="0" applyProtection="0"/>
    <xf numFmtId="165" fontId="30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1" borderId="0" applyNumberFormat="0" applyBorder="0" applyAlignment="0" applyProtection="0"/>
    <xf numFmtId="0" fontId="14" fillId="0" borderId="0"/>
    <xf numFmtId="0" fontId="30" fillId="17" borderId="7" applyNumberFormat="0" applyAlignment="0" applyProtection="0"/>
    <xf numFmtId="0" fontId="15" fillId="19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7">
    <xf numFmtId="0" fontId="0" fillId="0" borderId="0" xfId="0"/>
    <xf numFmtId="168" fontId="23" fillId="0" borderId="10" xfId="0" applyNumberFormat="1" applyFont="1" applyBorder="1" applyAlignment="1">
      <alignment horizontal="center"/>
    </xf>
    <xf numFmtId="0" fontId="21" fillId="22" borderId="10" xfId="0" applyFont="1" applyFill="1" applyBorder="1"/>
    <xf numFmtId="168" fontId="0" fillId="0" borderId="11" xfId="0" applyNumberFormat="1" applyBorder="1"/>
    <xf numFmtId="168" fontId="0" fillId="0" borderId="12" xfId="0" applyNumberFormat="1" applyBorder="1"/>
    <xf numFmtId="40" fontId="21" fillId="22" borderId="10" xfId="40" applyNumberFormat="1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ont="1" applyFill="1" applyBorder="1" applyAlignment="1">
      <alignment horizontal="right"/>
    </xf>
    <xf numFmtId="0" fontId="27" fillId="0" borderId="0" xfId="36" applyNumberFormat="1" applyFont="1" applyFill="1" applyBorder="1" applyAlignment="1" applyProtection="1">
      <alignment horizontal="left" indent="1"/>
    </xf>
    <xf numFmtId="0" fontId="20" fillId="0" borderId="0" xfId="36" applyNumberFormat="1" applyFill="1" applyBorder="1" applyAlignment="1" applyProtection="1"/>
    <xf numFmtId="0" fontId="27" fillId="0" borderId="0" xfId="36" applyNumberFormat="1" applyFont="1" applyFill="1" applyBorder="1" applyAlignment="1" applyProtection="1"/>
    <xf numFmtId="40" fontId="21" fillId="0" borderId="0" xfId="0" applyNumberFormat="1" applyFont="1" applyFill="1" applyBorder="1" applyAlignment="1">
      <alignment horizontal="center"/>
    </xf>
    <xf numFmtId="40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8" fontId="0" fillId="0" borderId="0" xfId="0" applyNumberFormat="1" applyFill="1" applyBorder="1" applyAlignment="1"/>
    <xf numFmtId="0" fontId="24" fillId="0" borderId="0" xfId="0" applyFont="1" applyFill="1" applyBorder="1"/>
    <xf numFmtId="40" fontId="0" fillId="0" borderId="0" xfId="40" applyNumberFormat="1" applyFont="1" applyFill="1" applyBorder="1" applyAlignment="1">
      <alignment vertical="center" wrapText="1"/>
    </xf>
    <xf numFmtId="168" fontId="0" fillId="0" borderId="0" xfId="0" applyNumberFormat="1" applyFill="1" applyBorder="1"/>
    <xf numFmtId="0" fontId="21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68" fontId="23" fillId="0" borderId="0" xfId="0" applyNumberFormat="1" applyFont="1" applyFill="1" applyBorder="1"/>
    <xf numFmtId="0" fontId="0" fillId="0" borderId="0" xfId="40" applyFont="1" applyFill="1" applyBorder="1" applyAlignment="1">
      <alignment vertical="center" wrapText="1"/>
    </xf>
    <xf numFmtId="0" fontId="0" fillId="0" borderId="0" xfId="0" applyFont="1" applyFill="1" applyBorder="1"/>
    <xf numFmtId="168" fontId="23" fillId="0" borderId="10" xfId="0" applyNumberFormat="1" applyFont="1" applyFill="1" applyBorder="1" applyAlignment="1">
      <alignment horizontal="center"/>
    </xf>
    <xf numFmtId="40" fontId="0" fillId="0" borderId="13" xfId="40" applyNumberFormat="1" applyFont="1" applyFill="1" applyBorder="1" applyAlignment="1">
      <alignment vertical="center" wrapText="1"/>
    </xf>
    <xf numFmtId="168" fontId="0" fillId="0" borderId="13" xfId="0" applyNumberFormat="1" applyFill="1" applyBorder="1"/>
    <xf numFmtId="168" fontId="0" fillId="23" borderId="13" xfId="0" applyNumberFormat="1" applyFill="1" applyBorder="1"/>
    <xf numFmtId="168" fontId="0" fillId="24" borderId="0" xfId="0" applyNumberFormat="1" applyFill="1" applyBorder="1"/>
    <xf numFmtId="0" fontId="25" fillId="23" borderId="14" xfId="0" applyFont="1" applyFill="1" applyBorder="1"/>
    <xf numFmtId="0" fontId="21" fillId="23" borderId="14" xfId="0" applyFont="1" applyFill="1" applyBorder="1" applyAlignment="1">
      <alignment horizontal="right"/>
    </xf>
    <xf numFmtId="0" fontId="23" fillId="0" borderId="15" xfId="0" applyFont="1" applyFill="1" applyBorder="1"/>
    <xf numFmtId="168" fontId="0" fillId="0" borderId="15" xfId="0" applyNumberFormat="1" applyFill="1" applyBorder="1"/>
    <xf numFmtId="0" fontId="25" fillId="25" borderId="16" xfId="0" applyFont="1" applyFill="1" applyBorder="1"/>
    <xf numFmtId="0" fontId="21" fillId="25" borderId="16" xfId="0" applyFont="1" applyFill="1" applyBorder="1" applyAlignment="1">
      <alignment horizontal="right"/>
    </xf>
    <xf numFmtId="0" fontId="21" fillId="23" borderId="14" xfId="0" applyFont="1" applyFill="1" applyBorder="1" applyAlignment="1">
      <alignment horizontal="center"/>
    </xf>
    <xf numFmtId="0" fontId="21" fillId="25" borderId="16" xfId="0" applyFont="1" applyFill="1" applyBorder="1" applyAlignment="1">
      <alignment horizontal="center"/>
    </xf>
    <xf numFmtId="0" fontId="25" fillId="22" borderId="17" xfId="0" applyFont="1" applyFill="1" applyBorder="1"/>
    <xf numFmtId="0" fontId="21" fillId="22" borderId="17" xfId="0" applyFont="1" applyFill="1" applyBorder="1" applyAlignment="1">
      <alignment horizontal="right"/>
    </xf>
    <xf numFmtId="0" fontId="0" fillId="0" borderId="17" xfId="0" applyFont="1" applyFill="1" applyBorder="1"/>
    <xf numFmtId="168" fontId="0" fillId="0" borderId="17" xfId="0" applyNumberFormat="1" applyFill="1" applyBorder="1"/>
    <xf numFmtId="0" fontId="23" fillId="0" borderId="17" xfId="0" applyFont="1" applyFill="1" applyBorder="1"/>
    <xf numFmtId="168" fontId="0" fillId="0" borderId="11" xfId="0" applyNumberFormat="1" applyFill="1" applyBorder="1"/>
    <xf numFmtId="168" fontId="0" fillId="0" borderId="12" xfId="0" applyNumberFormat="1" applyFill="1" applyBorder="1"/>
    <xf numFmtId="168" fontId="23" fillId="0" borderId="0" xfId="0" applyNumberFormat="1" applyFont="1" applyFill="1" applyBorder="1" applyAlignment="1">
      <alignment horizontal="center"/>
    </xf>
    <xf numFmtId="0" fontId="21" fillId="22" borderId="17" xfId="0" applyFont="1" applyFill="1" applyBorder="1" applyAlignment="1">
      <alignment horizontal="center"/>
    </xf>
    <xf numFmtId="0" fontId="21" fillId="22" borderId="0" xfId="0" applyFont="1" applyFill="1" applyBorder="1" applyAlignment="1">
      <alignment horizontal="right"/>
    </xf>
    <xf numFmtId="0" fontId="25" fillId="22" borderId="21" xfId="0" applyFont="1" applyFill="1" applyBorder="1"/>
    <xf numFmtId="0" fontId="21" fillId="22" borderId="21" xfId="0" applyFont="1" applyFill="1" applyBorder="1" applyAlignment="1">
      <alignment horizontal="right"/>
    </xf>
    <xf numFmtId="0" fontId="0" fillId="0" borderId="0" xfId="0" applyBorder="1"/>
    <xf numFmtId="0" fontId="24" fillId="0" borderId="0" xfId="0" applyFont="1" applyBorder="1"/>
    <xf numFmtId="168" fontId="0" fillId="0" borderId="0" xfId="0" applyNumberFormat="1" applyBorder="1"/>
    <xf numFmtId="168" fontId="0" fillId="29" borderId="0" xfId="0" applyNumberFormat="1" applyFill="1" applyBorder="1"/>
    <xf numFmtId="0" fontId="0" fillId="0" borderId="0" xfId="0" applyBorder="1" applyAlignment="1"/>
    <xf numFmtId="0" fontId="0" fillId="0" borderId="0" xfId="0" applyFont="1" applyBorder="1"/>
    <xf numFmtId="0" fontId="25" fillId="31" borderId="14" xfId="0" applyFont="1" applyFill="1" applyBorder="1"/>
    <xf numFmtId="0" fontId="21" fillId="31" borderId="14" xfId="0" applyFont="1" applyFill="1" applyBorder="1" applyAlignment="1">
      <alignment horizontal="right"/>
    </xf>
    <xf numFmtId="0" fontId="25" fillId="33" borderId="16" xfId="0" applyFont="1" applyFill="1" applyBorder="1"/>
    <xf numFmtId="0" fontId="21" fillId="33" borderId="16" xfId="0" applyFont="1" applyFill="1" applyBorder="1" applyAlignment="1">
      <alignment horizontal="right"/>
    </xf>
    <xf numFmtId="0" fontId="23" fillId="0" borderId="15" xfId="0" applyFont="1" applyBorder="1"/>
    <xf numFmtId="168" fontId="0" fillId="0" borderId="15" xfId="0" applyNumberFormat="1" applyBorder="1"/>
    <xf numFmtId="0" fontId="25" fillId="35" borderId="17" xfId="0" applyFont="1" applyFill="1" applyBorder="1"/>
    <xf numFmtId="0" fontId="21" fillId="35" borderId="17" xfId="0" applyFont="1" applyFill="1" applyBorder="1" applyAlignment="1">
      <alignment horizontal="right"/>
    </xf>
    <xf numFmtId="0" fontId="23" fillId="0" borderId="17" xfId="0" applyFont="1" applyBorder="1"/>
    <xf numFmtId="168" fontId="0" fillId="0" borderId="17" xfId="0" applyNumberFormat="1" applyBorder="1"/>
    <xf numFmtId="0" fontId="0" fillId="0" borderId="17" xfId="0" applyFont="1" applyBorder="1"/>
    <xf numFmtId="0" fontId="21" fillId="31" borderId="14" xfId="0" applyFont="1" applyFill="1" applyBorder="1" applyAlignment="1">
      <alignment horizontal="center"/>
    </xf>
    <xf numFmtId="0" fontId="21" fillId="33" borderId="16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/>
    </xf>
    <xf numFmtId="0" fontId="24" fillId="0" borderId="22" xfId="0" applyFont="1" applyBorder="1" applyAlignment="1"/>
    <xf numFmtId="0" fontId="24" fillId="0" borderId="0" xfId="0" applyFont="1" applyBorder="1" applyAlignment="1"/>
    <xf numFmtId="0" fontId="25" fillId="35" borderId="21" xfId="0" applyFont="1" applyFill="1" applyBorder="1"/>
    <xf numFmtId="0" fontId="21" fillId="35" borderId="21" xfId="0" applyFont="1" applyFill="1" applyBorder="1" applyAlignment="1">
      <alignment horizontal="right"/>
    </xf>
    <xf numFmtId="0" fontId="21" fillId="22" borderId="21" xfId="0" applyFont="1" applyFill="1" applyBorder="1" applyAlignment="1">
      <alignment horizontal="center"/>
    </xf>
    <xf numFmtId="0" fontId="21" fillId="35" borderId="21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28" fillId="0" borderId="0" xfId="0" applyFont="1" applyFill="1" applyBorder="1" applyAlignment="1">
      <alignment horizontal="left" vertical="center" indent="1"/>
    </xf>
    <xf numFmtId="3" fontId="28" fillId="0" borderId="0" xfId="28" applyNumberFormat="1" applyFont="1" applyFill="1" applyBorder="1" applyAlignment="1" applyProtection="1">
      <alignment horizontal="left" indent="1"/>
    </xf>
    <xf numFmtId="3" fontId="0" fillId="0" borderId="0" xfId="29" applyNumberFormat="1" applyFont="1" applyFill="1" applyBorder="1" applyAlignment="1" applyProtection="1">
      <alignment horizontal="right" vertical="center"/>
      <protection locked="0"/>
    </xf>
    <xf numFmtId="3" fontId="20" fillId="0" borderId="0" xfId="36" applyNumberFormat="1" applyFont="1" applyFill="1" applyBorder="1" applyAlignment="1" applyProtection="1">
      <alignment vertical="center"/>
      <protection locked="0"/>
    </xf>
    <xf numFmtId="3" fontId="0" fillId="0" borderId="0" xfId="0" applyNumberFormat="1" applyFont="1" applyFill="1" applyBorder="1" applyProtection="1">
      <protection locked="0"/>
    </xf>
    <xf numFmtId="0" fontId="0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right" vertical="center" indent="1"/>
    </xf>
    <xf numFmtId="3" fontId="0" fillId="0" borderId="0" xfId="29" applyNumberFormat="1" applyFont="1" applyFill="1" applyBorder="1" applyAlignment="1" applyProtection="1">
      <alignment horizontal="center" vertical="center"/>
      <protection locked="0"/>
    </xf>
    <xf numFmtId="3" fontId="0" fillId="0" borderId="0" xfId="29" applyNumberFormat="1" applyFont="1" applyFill="1" applyBorder="1" applyAlignment="1" applyProtection="1">
      <alignment vertical="center"/>
      <protection locked="0"/>
    </xf>
    <xf numFmtId="3" fontId="0" fillId="0" borderId="0" xfId="29" applyNumberFormat="1" applyFont="1" applyFill="1" applyBorder="1" applyAlignment="1" applyProtection="1">
      <alignment horizontal="right" vertical="center"/>
    </xf>
    <xf numFmtId="0" fontId="0" fillId="0" borderId="0" xfId="0" applyFont="1" applyFill="1" applyBorder="1" applyAlignment="1" applyProtection="1">
      <alignment vertical="center"/>
      <protection locked="0" hidden="1"/>
    </xf>
    <xf numFmtId="40" fontId="0" fillId="0" borderId="0" xfId="0" applyNumberFormat="1" applyFont="1" applyFill="1" applyBorder="1" applyAlignment="1" applyProtection="1">
      <protection locked="0" hidden="1"/>
    </xf>
    <xf numFmtId="166" fontId="23" fillId="0" borderId="0" xfId="0" applyNumberFormat="1" applyFont="1" applyFill="1" applyBorder="1" applyAlignment="1" applyProtection="1">
      <alignment horizontal="right" vertical="center"/>
      <protection locked="0" hidden="1"/>
    </xf>
    <xf numFmtId="2" fontId="0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locked="0" hidden="1"/>
    </xf>
    <xf numFmtId="40" fontId="0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/>
    <xf numFmtId="0" fontId="23" fillId="0" borderId="0" xfId="0" applyFont="1" applyFill="1" applyBorder="1" applyAlignment="1" applyProtection="1">
      <alignment vertical="center"/>
      <protection locked="0" hidden="1"/>
    </xf>
    <xf numFmtId="4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40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vertical="center"/>
    </xf>
    <xf numFmtId="40" fontId="0" fillId="0" borderId="0" xfId="0" applyNumberFormat="1" applyFont="1" applyFill="1" applyBorder="1" applyAlignment="1">
      <alignment vertical="center"/>
    </xf>
    <xf numFmtId="40" fontId="0" fillId="0" borderId="0" xfId="0" applyNumberFormat="1" applyFont="1" applyFill="1" applyBorder="1" applyAlignment="1" applyProtection="1">
      <alignment vertical="center"/>
      <protection locked="0" hidden="1"/>
    </xf>
    <xf numFmtId="2" fontId="0" fillId="0" borderId="0" xfId="0" applyNumberFormat="1" applyFont="1" applyFill="1" applyBorder="1" applyAlignment="1" applyProtection="1">
      <alignment vertical="center"/>
      <protection hidden="1"/>
    </xf>
    <xf numFmtId="0" fontId="23" fillId="34" borderId="0" xfId="0" applyFont="1" applyFill="1" applyBorder="1" applyAlignment="1" applyProtection="1">
      <alignment vertical="center"/>
      <protection locked="0" hidden="1"/>
    </xf>
    <xf numFmtId="166" fontId="23" fillId="34" borderId="0" xfId="0" applyNumberFormat="1" applyFont="1" applyFill="1" applyBorder="1" applyAlignment="1" applyProtection="1">
      <alignment horizontal="right" vertical="center"/>
      <protection locked="0" hidden="1"/>
    </xf>
    <xf numFmtId="40" fontId="23" fillId="0" borderId="0" xfId="0" applyNumberFormat="1" applyFont="1" applyFill="1" applyBorder="1" applyAlignment="1" applyProtection="1">
      <alignment vertical="center"/>
      <protection locked="0" hidden="1"/>
    </xf>
    <xf numFmtId="167" fontId="23" fillId="0" borderId="0" xfId="0" applyNumberFormat="1" applyFont="1" applyFill="1" applyBorder="1" applyAlignment="1" applyProtection="1">
      <alignment horizontal="right" vertical="center"/>
      <protection locked="0" hidden="1"/>
    </xf>
    <xf numFmtId="40" fontId="0" fillId="0" borderId="0" xfId="0" applyNumberFormat="1" applyFont="1" applyFill="1" applyBorder="1" applyAlignment="1" applyProtection="1">
      <alignment vertical="center"/>
      <protection hidden="1"/>
    </xf>
    <xf numFmtId="168" fontId="0" fillId="34" borderId="0" xfId="0" applyNumberFormat="1" applyFont="1" applyFill="1" applyBorder="1" applyAlignment="1" applyProtection="1">
      <alignment horizontal="right" vertical="center"/>
      <protection hidden="1"/>
    </xf>
    <xf numFmtId="0" fontId="0" fillId="34" borderId="23" xfId="0" applyFont="1" applyFill="1" applyBorder="1" applyAlignment="1">
      <alignment vertical="center"/>
    </xf>
    <xf numFmtId="166" fontId="0" fillId="0" borderId="23" xfId="0" applyNumberFormat="1" applyFont="1" applyFill="1" applyBorder="1" applyAlignment="1">
      <alignment horizontal="right" vertical="center"/>
    </xf>
    <xf numFmtId="0" fontId="0" fillId="34" borderId="23" xfId="0" applyFont="1" applyFill="1" applyBorder="1" applyAlignment="1" applyProtection="1">
      <alignment vertical="center"/>
      <protection locked="0" hidden="1"/>
    </xf>
    <xf numFmtId="166" fontId="0" fillId="0" borderId="23" xfId="0" applyNumberFormat="1" applyFont="1" applyFill="1" applyBorder="1" applyAlignment="1" applyProtection="1">
      <alignment horizontal="right" vertical="center"/>
      <protection locked="0" hidden="1"/>
    </xf>
    <xf numFmtId="4" fontId="0" fillId="0" borderId="24" xfId="0" applyNumberFormat="1" applyFont="1" applyFill="1" applyBorder="1" applyAlignment="1" applyProtection="1">
      <alignment horizontal="right" vertical="center"/>
      <protection hidden="1"/>
    </xf>
    <xf numFmtId="4" fontId="0" fillId="0" borderId="24" xfId="0" applyNumberFormat="1" applyFont="1" applyFill="1" applyBorder="1" applyAlignment="1" applyProtection="1">
      <alignment horizontal="right" vertical="center"/>
      <protection locked="0" hidden="1"/>
    </xf>
    <xf numFmtId="4" fontId="0" fillId="0" borderId="25" xfId="0" applyNumberFormat="1" applyFont="1" applyFill="1" applyBorder="1" applyAlignment="1" applyProtection="1">
      <alignment horizontal="right" vertical="center"/>
      <protection hidden="1"/>
    </xf>
    <xf numFmtId="4" fontId="0" fillId="0" borderId="25" xfId="0" applyNumberFormat="1" applyFont="1" applyFill="1" applyBorder="1" applyAlignment="1" applyProtection="1">
      <alignment horizontal="right" vertical="center"/>
      <protection locked="0" hidden="1"/>
    </xf>
    <xf numFmtId="4" fontId="0" fillId="0" borderId="26" xfId="0" applyNumberFormat="1" applyFont="1" applyFill="1" applyBorder="1" applyAlignment="1" applyProtection="1">
      <alignment horizontal="right" vertical="center"/>
      <protection locked="0" hidden="1"/>
    </xf>
    <xf numFmtId="4" fontId="0" fillId="0" borderId="27" xfId="0" applyNumberFormat="1" applyFont="1" applyFill="1" applyBorder="1" applyAlignment="1" applyProtection="1">
      <alignment horizontal="right" vertical="center"/>
      <protection locked="0" hidden="1"/>
    </xf>
    <xf numFmtId="40" fontId="23" fillId="37" borderId="28" xfId="0" applyNumberFormat="1" applyFont="1" applyFill="1" applyBorder="1" applyAlignment="1" applyProtection="1">
      <alignment horizontal="center" vertical="center"/>
      <protection locked="0" hidden="1"/>
    </xf>
    <xf numFmtId="2" fontId="21" fillId="35" borderId="21" xfId="0" applyNumberFormat="1" applyFont="1" applyFill="1" applyBorder="1" applyAlignment="1" applyProtection="1">
      <alignment vertical="center"/>
      <protection hidden="1"/>
    </xf>
    <xf numFmtId="4" fontId="0" fillId="0" borderId="29" xfId="0" applyNumberFormat="1" applyFont="1" applyFill="1" applyBorder="1" applyAlignment="1" applyProtection="1">
      <alignment horizontal="right" vertical="center"/>
      <protection hidden="1"/>
    </xf>
    <xf numFmtId="4" fontId="0" fillId="0" borderId="30" xfId="0" applyNumberFormat="1" applyFont="1" applyFill="1" applyBorder="1" applyAlignment="1" applyProtection="1">
      <alignment horizontal="right" vertical="center"/>
      <protection hidden="1"/>
    </xf>
    <xf numFmtId="40" fontId="23" fillId="0" borderId="31" xfId="0" applyNumberFormat="1" applyFont="1" applyFill="1" applyBorder="1" applyAlignment="1" applyProtection="1">
      <alignment horizontal="center" vertical="center"/>
      <protection locked="0" hidden="1"/>
    </xf>
    <xf numFmtId="4" fontId="0" fillId="34" borderId="32" xfId="0" applyNumberFormat="1" applyFont="1" applyFill="1" applyBorder="1" applyAlignment="1" applyProtection="1">
      <alignment horizontal="right" vertical="center"/>
      <protection hidden="1"/>
    </xf>
    <xf numFmtId="4" fontId="0" fillId="34" borderId="33" xfId="0" applyNumberFormat="1" applyFont="1" applyFill="1" applyBorder="1" applyAlignment="1" applyProtection="1">
      <alignment horizontal="right" vertical="center"/>
      <protection hidden="1"/>
    </xf>
    <xf numFmtId="4" fontId="0" fillId="34" borderId="33" xfId="0" applyNumberFormat="1" applyFont="1" applyFill="1" applyBorder="1" applyAlignment="1" applyProtection="1">
      <alignment horizontal="right" vertical="center"/>
      <protection locked="0" hidden="1"/>
    </xf>
    <xf numFmtId="4" fontId="0" fillId="34" borderId="34" xfId="0" applyNumberFormat="1" applyFont="1" applyFill="1" applyBorder="1" applyAlignment="1" applyProtection="1">
      <alignment horizontal="right" vertical="center"/>
      <protection locked="0" hidden="1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68" fontId="23" fillId="0" borderId="0" xfId="0" applyNumberFormat="1" applyFont="1" applyBorder="1" applyAlignment="1"/>
    <xf numFmtId="0" fontId="20" fillId="0" borderId="0" xfId="36" applyBorder="1" applyAlignment="1"/>
    <xf numFmtId="168" fontId="0" fillId="0" borderId="35" xfId="0" applyNumberFormat="1" applyBorder="1"/>
    <xf numFmtId="168" fontId="23" fillId="0" borderId="36" xfId="0" applyNumberFormat="1" applyFont="1" applyBorder="1" applyAlignment="1"/>
    <xf numFmtId="0" fontId="21" fillId="22" borderId="37" xfId="0" applyFont="1" applyFill="1" applyBorder="1"/>
    <xf numFmtId="168" fontId="0" fillId="0" borderId="38" xfId="0" applyNumberFormat="1" applyFill="1" applyBorder="1"/>
    <xf numFmtId="168" fontId="0" fillId="0" borderId="39" xfId="0" applyNumberFormat="1" applyFill="1" applyBorder="1"/>
    <xf numFmtId="168" fontId="0" fillId="0" borderId="40" xfId="0" applyNumberFormat="1" applyFill="1" applyBorder="1"/>
    <xf numFmtId="168" fontId="0" fillId="0" borderId="41" xfId="0" applyNumberFormat="1" applyFill="1" applyBorder="1"/>
    <xf numFmtId="168" fontId="0" fillId="0" borderId="38" xfId="0" applyNumberFormat="1" applyBorder="1"/>
    <xf numFmtId="168" fontId="0" fillId="0" borderId="39" xfId="0" applyNumberFormat="1" applyBorder="1"/>
    <xf numFmtId="168" fontId="0" fillId="0" borderId="40" xfId="0" applyNumberFormat="1" applyBorder="1"/>
    <xf numFmtId="168" fontId="0" fillId="0" borderId="41" xfId="0" applyNumberFormat="1" applyBorder="1"/>
    <xf numFmtId="0" fontId="34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 applyAlignment="1"/>
    <xf numFmtId="0" fontId="20" fillId="0" borderId="0" xfId="36" applyBorder="1" applyAlignment="1" applyProtection="1"/>
    <xf numFmtId="0" fontId="36" fillId="0" borderId="0" xfId="0" applyFont="1" applyBorder="1" applyAlignment="1">
      <alignment horizontal="right" readingOrder="1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37" fillId="0" borderId="0" xfId="0" applyFont="1" applyFill="1" applyBorder="1" applyAlignment="1">
      <alignment horizontal="left"/>
    </xf>
    <xf numFmtId="0" fontId="39" fillId="0" borderId="0" xfId="0" applyFont="1" applyFill="1" applyBorder="1"/>
    <xf numFmtId="0" fontId="40" fillId="0" borderId="0" xfId="0" applyFont="1" applyFill="1" applyBorder="1" applyAlignment="1">
      <alignment horizontal="left"/>
    </xf>
    <xf numFmtId="0" fontId="40" fillId="0" borderId="0" xfId="0" applyFont="1" applyFill="1" applyBorder="1"/>
    <xf numFmtId="0" fontId="35" fillId="0" borderId="0" xfId="0" applyFont="1" applyFill="1" applyBorder="1" applyAlignment="1"/>
    <xf numFmtId="2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4" fontId="23" fillId="39" borderId="0" xfId="0" applyNumberFormat="1" applyFont="1" applyFill="1" applyBorder="1" applyAlignment="1" applyProtection="1">
      <alignment horizontal="right" vertical="center"/>
      <protection hidden="1"/>
    </xf>
    <xf numFmtId="4" fontId="23" fillId="39" borderId="42" xfId="0" applyNumberFormat="1" applyFont="1" applyFill="1" applyBorder="1" applyAlignment="1" applyProtection="1">
      <alignment horizontal="right" vertical="center"/>
      <protection hidden="1"/>
    </xf>
    <xf numFmtId="0" fontId="23" fillId="39" borderId="42" xfId="0" applyFont="1" applyFill="1" applyBorder="1" applyAlignment="1" applyProtection="1">
      <alignment vertical="center"/>
      <protection locked="0" hidden="1"/>
    </xf>
    <xf numFmtId="4" fontId="23" fillId="39" borderId="42" xfId="0" applyNumberFormat="1" applyFont="1" applyFill="1" applyBorder="1" applyAlignment="1" applyProtection="1">
      <alignment horizontal="right" vertical="center"/>
      <protection locked="0" hidden="1"/>
    </xf>
    <xf numFmtId="168" fontId="23" fillId="39" borderId="42" xfId="0" applyNumberFormat="1" applyFont="1" applyFill="1" applyBorder="1" applyAlignment="1" applyProtection="1">
      <alignment horizontal="right" vertical="center"/>
      <protection locked="0" hidden="1"/>
    </xf>
    <xf numFmtId="168" fontId="23" fillId="39" borderId="42" xfId="0" applyNumberFormat="1" applyFont="1" applyFill="1" applyBorder="1" applyAlignment="1" applyProtection="1">
      <alignment horizontal="right" vertical="center"/>
      <protection hidden="1"/>
    </xf>
    <xf numFmtId="168" fontId="23" fillId="39" borderId="0" xfId="0" applyNumberFormat="1" applyFont="1" applyFill="1" applyBorder="1" applyAlignment="1" applyProtection="1">
      <alignment horizontal="right" vertical="center"/>
      <protection hidden="1"/>
    </xf>
    <xf numFmtId="0" fontId="22" fillId="36" borderId="0" xfId="0" applyFont="1" applyFill="1" applyBorder="1" applyAlignment="1" applyProtection="1">
      <alignment horizontal="left" vertical="center"/>
      <protection locked="0" hidden="1"/>
    </xf>
    <xf numFmtId="0" fontId="0" fillId="0" borderId="0" xfId="0" applyFont="1" applyFill="1" applyBorder="1" applyAlignment="1" applyProtection="1">
      <alignment horizontal="center" vertical="center"/>
      <protection locked="0" hidden="1"/>
    </xf>
    <xf numFmtId="40" fontId="0" fillId="0" borderId="0" xfId="0" applyNumberFormat="1" applyFont="1" applyFill="1" applyBorder="1" applyAlignment="1" applyProtection="1">
      <alignment horizontal="center" vertical="center"/>
      <protection hidden="1"/>
    </xf>
    <xf numFmtId="0" fontId="22" fillId="36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 applyProtection="1">
      <alignment horizontal="center"/>
      <protection locked="0" hidden="1"/>
    </xf>
    <xf numFmtId="0" fontId="22" fillId="36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27" fillId="0" borderId="0" xfId="36" applyNumberFormat="1" applyFont="1" applyFill="1" applyBorder="1" applyAlignment="1" applyProtection="1">
      <alignment horizontal="left" vertical="center" indent="1"/>
    </xf>
    <xf numFmtId="0" fontId="24" fillId="0" borderId="0" xfId="0" applyFont="1" applyFill="1" applyBorder="1" applyAlignment="1">
      <alignment horizontal="left" indent="1"/>
    </xf>
    <xf numFmtId="0" fontId="0" fillId="0" borderId="0" xfId="0" applyFont="1" applyFill="1" applyBorder="1" applyAlignment="1">
      <alignment horizontal="left"/>
    </xf>
    <xf numFmtId="40" fontId="23" fillId="26" borderId="1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20" fillId="0" borderId="0" xfId="36" applyFill="1" applyBorder="1" applyAlignment="1">
      <alignment horizontal="left"/>
    </xf>
    <xf numFmtId="0" fontId="27" fillId="0" borderId="0" xfId="36" applyNumberFormat="1" applyFont="1" applyFill="1" applyBorder="1" applyAlignment="1" applyProtection="1">
      <alignment horizontal="center"/>
    </xf>
    <xf numFmtId="40" fontId="23" fillId="27" borderId="19" xfId="0" applyNumberFormat="1" applyFont="1" applyFill="1" applyBorder="1" applyAlignment="1">
      <alignment horizontal="center"/>
    </xf>
    <xf numFmtId="40" fontId="23" fillId="28" borderId="20" xfId="0" applyNumberFormat="1" applyFont="1" applyFill="1" applyBorder="1" applyAlignment="1">
      <alignment horizontal="center"/>
    </xf>
    <xf numFmtId="168" fontId="0" fillId="0" borderId="10" xfId="0" applyNumberFormat="1" applyFill="1" applyBorder="1" applyAlignment="1">
      <alignment horizontal="center"/>
    </xf>
    <xf numFmtId="0" fontId="23" fillId="0" borderId="0" xfId="0" applyFont="1" applyFill="1" applyBorder="1" applyAlignment="1">
      <alignment horizontal="left"/>
    </xf>
    <xf numFmtId="40" fontId="23" fillId="30" borderId="18" xfId="0" applyNumberFormat="1" applyFont="1" applyFill="1" applyBorder="1" applyAlignment="1">
      <alignment horizontal="center"/>
    </xf>
    <xf numFmtId="40" fontId="23" fillId="32" borderId="20" xfId="0" applyNumberFormat="1" applyFont="1" applyFill="1" applyBorder="1" applyAlignment="1">
      <alignment horizontal="center"/>
    </xf>
    <xf numFmtId="40" fontId="23" fillId="34" borderId="19" xfId="0" applyNumberFormat="1" applyFont="1" applyFill="1" applyBorder="1" applyAlignment="1">
      <alignment horizontal="center"/>
    </xf>
    <xf numFmtId="0" fontId="23" fillId="0" borderId="11" xfId="0" applyFont="1" applyBorder="1" applyAlignment="1">
      <alignment horizontal="left"/>
    </xf>
    <xf numFmtId="0" fontId="0" fillId="22" borderId="0" xfId="0" applyFill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35" xfId="0" applyFont="1" applyBorder="1" applyAlignment="1">
      <alignment horizontal="left"/>
    </xf>
    <xf numFmtId="0" fontId="21" fillId="22" borderId="0" xfId="0" applyFont="1" applyFill="1" applyBorder="1" applyAlignment="1">
      <alignment horizontal="center"/>
    </xf>
    <xf numFmtId="0" fontId="21" fillId="38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37" fillId="0" borderId="0" xfId="0" applyFont="1" applyFill="1" applyBorder="1" applyAlignment="1">
      <alignment horizontal="left"/>
    </xf>
    <xf numFmtId="0" fontId="26" fillId="24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3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justify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urrency" xfId="29" builtinId="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36" builtinId="8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_Sheet5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15"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 val="0"/>
        <condense val="0"/>
        <extend val="0"/>
        <color indexed="19"/>
      </font>
    </dxf>
    <dxf>
      <font>
        <b val="0"/>
        <condense val="0"/>
        <extend val="0"/>
        <color indexed="60"/>
      </font>
    </dxf>
    <dxf>
      <font>
        <b/>
        <i val="0"/>
        <condense val="0"/>
        <extend val="0"/>
        <color indexed="9"/>
      </font>
      <fill>
        <patternFill>
          <bgColor indexed="16"/>
        </patternFill>
      </fill>
    </dxf>
    <dxf>
      <font>
        <b/>
        <i val="0"/>
        <condense val="0"/>
        <extend val="0"/>
        <color auto="1"/>
      </font>
      <fill>
        <patternFill>
          <bgColor indexed="17"/>
        </patternFill>
      </fill>
    </dxf>
    <dxf>
      <font>
        <b/>
        <i val="0"/>
        <condense val="0"/>
        <extend val="0"/>
        <color indexed="9"/>
      </font>
      <fill>
        <patternFill>
          <bgColor indexed="34"/>
        </patternFill>
      </fill>
    </dxf>
    <dxf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34"/>
        </patternFill>
      </fill>
    </dxf>
    <dxf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34"/>
        </patternFill>
      </fill>
    </dxf>
    <dxf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34"/>
        </patternFill>
      </fill>
    </dxf>
    <dxf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34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B8E84"/>
      <rgbColor rgb="00D9EDC1"/>
      <rgbColor rgb="00336887"/>
      <rgbColor rgb="00FFF3B9"/>
      <rgbColor rgb="00EFB6B1"/>
      <rgbColor rgb="00ACD8F1"/>
      <rgbColor rgb="00B3122D"/>
      <rgbColor rgb="007FA516"/>
      <rgbColor rgb="00004269"/>
      <rgbColor rgb="00FFE14F"/>
      <rgbColor rgb="00C2ADC4"/>
      <rgbColor rgb="0059B1E2"/>
      <rgbColor rgb="00E6E6E6"/>
      <rgbColor rgb="00808080"/>
      <rgbColor rgb="00309DDB"/>
      <rgbColor rgb="00B3DB84"/>
      <rgbColor rgb="00DB8E84"/>
      <rgbColor rgb="0099779D"/>
      <rgbColor rgb="00FFE14F"/>
      <rgbColor rgb="00D9C293"/>
      <rgbColor rgb="00004269"/>
      <rgbColor rgb="00597A7B"/>
      <rgbColor rgb="00004269"/>
      <rgbColor rgb="00587F03"/>
      <rgbColor rgb="00B3122D"/>
      <rgbColor rgb="0057445A"/>
      <rgbColor rgb="00EFA143"/>
      <rgbColor rgb="006D4129"/>
      <rgbColor rgb="00309DDB"/>
      <rgbColor rgb="00DDDDDD"/>
      <rgbColor rgb="0099B3C3"/>
      <rgbColor rgb="00D6EBF8"/>
      <rgbColor rgb="00F0F8E6"/>
      <rgbColor rgb="00FFF9DC"/>
      <rgbColor rgb="00CCD9E1"/>
      <rgbColor rgb="00F8E8E6"/>
      <rgbColor rgb="00EBE4EB"/>
      <rgbColor rgb="00EED6AD"/>
      <rgbColor rgb="00668EA5"/>
      <rgbColor rgb="0083C4E9"/>
      <rgbColor rgb="00FFE772"/>
      <rgbColor rgb="00F4C80F"/>
      <rgbColor rgb="00CDAF71"/>
      <rgbColor rgb="00EFA143"/>
      <rgbColor rgb="0099779D"/>
      <rgbColor rgb="00B2B2B2"/>
      <rgbColor rgb="00309DDB"/>
      <rgbColor rgb="00B3DB84"/>
      <rgbColor rgb="00587F03"/>
      <rgbColor rgb="006D4129"/>
      <rgbColor rgb="00597A7B"/>
      <rgbColor rgb="00D6C9D8"/>
      <rgbColor rgb="0057445A"/>
      <rgbColor rgb="004D4D4D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spPr>
        <a:noFill/>
        <a:ln w="25400">
          <a:noFill/>
        </a:ln>
      </c:spPr>
      <c:txPr>
        <a:bodyPr/>
        <a:lstStyle/>
        <a:p>
          <a:pPr>
            <a:defRPr lang="en-GB"/>
          </a:pPr>
          <a:endParaRPr lang="en-US"/>
        </a:p>
      </c:txPr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3.1250063578417121E-2"/>
          <c:y val="0.31865284974093272"/>
          <c:w val="0.59583454556181958"/>
          <c:h val="0.46373056994818651"/>
        </c:manualLayout>
      </c:layout>
      <c:pie3DChart>
        <c:varyColors val="1"/>
        <c:ser>
          <c:idx val="0"/>
          <c:order val="0"/>
          <c:tx>
            <c:strRef>
              <c:f>'Spending Total'!$E$7</c:f>
              <c:strCache>
                <c:ptCount val="1"/>
                <c:pt idx="0">
                  <c:v>Estimated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Pt>
            <c:idx val="11"/>
          </c:dPt>
          <c:dPt>
            <c:idx val="12"/>
          </c:dPt>
          <c:cat>
            <c:strRef>
              <c:f>'Spending Total'!$B$8:$D$20</c:f>
              <c:strCache>
                <c:ptCount val="13"/>
                <c:pt idx="0">
                  <c:v>Housing</c:v>
                </c:pt>
                <c:pt idx="1">
                  <c:v>Transportation</c:v>
                </c:pt>
                <c:pt idx="2">
                  <c:v>Insurance</c:v>
                </c:pt>
                <c:pt idx="3">
                  <c:v>Daily living</c:v>
                </c:pt>
                <c:pt idx="4">
                  <c:v>Children</c:v>
                </c:pt>
                <c:pt idx="5">
                  <c:v>Entertainment</c:v>
                </c:pt>
                <c:pt idx="6">
                  <c:v>Family Care</c:v>
                </c:pt>
                <c:pt idx="7">
                  <c:v>Pets</c:v>
                </c:pt>
                <c:pt idx="8">
                  <c:v>Gifts and Donations</c:v>
                </c:pt>
                <c:pt idx="9">
                  <c:v>Financial obligations</c:v>
                </c:pt>
                <c:pt idx="10">
                  <c:v>Savings &amp; Investments</c:v>
                </c:pt>
                <c:pt idx="11">
                  <c:v>Legal</c:v>
                </c:pt>
                <c:pt idx="12">
                  <c:v>Miscellaneous payments</c:v>
                </c:pt>
              </c:strCache>
            </c:strRef>
          </c:cat>
          <c:val>
            <c:numRef>
              <c:f>'Spending Total'!$E$8:$E$20</c:f>
              <c:numCache>
                <c:formatCode>#,##0.00_ ;[Red]\(#,##0.00\);_(* \-??_);_(_)</c:formatCode>
                <c:ptCount val="13"/>
                <c:pt idx="0">
                  <c:v>650</c:v>
                </c:pt>
                <c:pt idx="1">
                  <c:v>100</c:v>
                </c:pt>
                <c:pt idx="2">
                  <c:v>20</c:v>
                </c:pt>
                <c:pt idx="3">
                  <c:v>200</c:v>
                </c:pt>
                <c:pt idx="4">
                  <c:v>200</c:v>
                </c:pt>
                <c:pt idx="5">
                  <c:v>15</c:v>
                </c:pt>
                <c:pt idx="6">
                  <c:v>150</c:v>
                </c:pt>
                <c:pt idx="7">
                  <c:v>600</c:v>
                </c:pt>
                <c:pt idx="8">
                  <c:v>50</c:v>
                </c:pt>
                <c:pt idx="9">
                  <c:v>100</c:v>
                </c:pt>
                <c:pt idx="10">
                  <c:v>350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/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000132243107611"/>
          <c:y val="0.14583370420762179"/>
          <c:w val="0.32291732364364362"/>
          <c:h val="0.82291875945729431"/>
        </c:manualLayout>
      </c:layout>
      <c:txPr>
        <a:bodyPr/>
        <a:lstStyle/>
        <a:p>
          <a:pPr>
            <a:defRPr lang="en-GB"/>
          </a:pPr>
          <a:endParaRPr lang="en-US"/>
        </a:p>
      </c:txPr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spPr>
        <a:noFill/>
        <a:ln w="25400">
          <a:noFill/>
        </a:ln>
      </c:spPr>
      <c:txPr>
        <a:bodyPr/>
        <a:lstStyle/>
        <a:p>
          <a:pPr>
            <a:defRPr lang="en-GB"/>
          </a:pPr>
          <a:endParaRPr lang="en-US"/>
        </a:p>
      </c:txPr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'Spending Total'!$F$7</c:f>
              <c:strCache>
                <c:ptCount val="1"/>
                <c:pt idx="0">
                  <c:v>Actual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Pt>
            <c:idx val="11"/>
          </c:dPt>
          <c:dPt>
            <c:idx val="12"/>
          </c:dPt>
          <c:cat>
            <c:strRef>
              <c:f>'Spending Total'!$B$8:$D$20</c:f>
              <c:strCache>
                <c:ptCount val="13"/>
                <c:pt idx="0">
                  <c:v>Housing</c:v>
                </c:pt>
                <c:pt idx="1">
                  <c:v>Transportation</c:v>
                </c:pt>
                <c:pt idx="2">
                  <c:v>Insurance</c:v>
                </c:pt>
                <c:pt idx="3">
                  <c:v>Daily living</c:v>
                </c:pt>
                <c:pt idx="4">
                  <c:v>Children</c:v>
                </c:pt>
                <c:pt idx="5">
                  <c:v>Entertainment</c:v>
                </c:pt>
                <c:pt idx="6">
                  <c:v>Family Care</c:v>
                </c:pt>
                <c:pt idx="7">
                  <c:v>Pets</c:v>
                </c:pt>
                <c:pt idx="8">
                  <c:v>Gifts and Donations</c:v>
                </c:pt>
                <c:pt idx="9">
                  <c:v>Financial obligations</c:v>
                </c:pt>
                <c:pt idx="10">
                  <c:v>Savings &amp; Investments</c:v>
                </c:pt>
                <c:pt idx="11">
                  <c:v>Legal</c:v>
                </c:pt>
                <c:pt idx="12">
                  <c:v>Miscellaneous payments</c:v>
                </c:pt>
              </c:strCache>
            </c:strRef>
          </c:cat>
          <c:val>
            <c:numRef>
              <c:f>'Spending Total'!$F$8:$F$20</c:f>
              <c:numCache>
                <c:formatCode>#,##0.00_ ;[Red]\(#,##0.00\);_(* \-??_);_(_)</c:formatCode>
                <c:ptCount val="13"/>
                <c:pt idx="0">
                  <c:v>600</c:v>
                </c:pt>
                <c:pt idx="1">
                  <c:v>120</c:v>
                </c:pt>
                <c:pt idx="2">
                  <c:v>20</c:v>
                </c:pt>
                <c:pt idx="3">
                  <c:v>210</c:v>
                </c:pt>
                <c:pt idx="4">
                  <c:v>210</c:v>
                </c:pt>
                <c:pt idx="5">
                  <c:v>20</c:v>
                </c:pt>
                <c:pt idx="6">
                  <c:v>100</c:v>
                </c:pt>
                <c:pt idx="7">
                  <c:v>680</c:v>
                </c:pt>
                <c:pt idx="8">
                  <c:v>35</c:v>
                </c:pt>
                <c:pt idx="9">
                  <c:v>150</c:v>
                </c:pt>
                <c:pt idx="10">
                  <c:v>350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/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833467271865387"/>
          <c:y val="0.13989637305699487"/>
          <c:w val="0.32291732364364362"/>
          <c:h val="0.81865284974093255"/>
        </c:manualLayout>
      </c:layout>
      <c:txPr>
        <a:bodyPr/>
        <a:lstStyle/>
        <a:p>
          <a:pPr>
            <a:defRPr lang="en-GB"/>
          </a:pPr>
          <a:endParaRPr lang="en-US"/>
        </a:p>
      </c:txPr>
    </c:legend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hart>
    <c:plotArea>
      <c:layout/>
      <c:barChart>
        <c:barDir val="bar"/>
        <c:grouping val="clustered"/>
        <c:ser>
          <c:idx val="0"/>
          <c:order val="0"/>
          <c:tx>
            <c:strRef>
              <c:f>'Spending Total'!$E$7</c:f>
              <c:strCache>
                <c:ptCount val="1"/>
                <c:pt idx="0">
                  <c:v>Estimated</c:v>
                </c:pt>
              </c:strCache>
            </c:strRef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GB"/>
                </a:pPr>
                <a:endParaRPr lang="en-US"/>
              </a:p>
            </c:txPr>
            <c:showVal val="1"/>
          </c:dLbls>
          <c:cat>
            <c:strRef>
              <c:f>'Spending Total'!$B$8:$D$20</c:f>
              <c:strCache>
                <c:ptCount val="13"/>
                <c:pt idx="0">
                  <c:v>Housing</c:v>
                </c:pt>
                <c:pt idx="1">
                  <c:v>Transportation</c:v>
                </c:pt>
                <c:pt idx="2">
                  <c:v>Insurance</c:v>
                </c:pt>
                <c:pt idx="3">
                  <c:v>Daily living</c:v>
                </c:pt>
                <c:pt idx="4">
                  <c:v>Children</c:v>
                </c:pt>
                <c:pt idx="5">
                  <c:v>Entertainment</c:v>
                </c:pt>
                <c:pt idx="6">
                  <c:v>Family Care</c:v>
                </c:pt>
                <c:pt idx="7">
                  <c:v>Pets</c:v>
                </c:pt>
                <c:pt idx="8">
                  <c:v>Gifts and Donations</c:v>
                </c:pt>
                <c:pt idx="9">
                  <c:v>Financial obligations</c:v>
                </c:pt>
                <c:pt idx="10">
                  <c:v>Savings &amp; Investments</c:v>
                </c:pt>
                <c:pt idx="11">
                  <c:v>Legal</c:v>
                </c:pt>
                <c:pt idx="12">
                  <c:v>Miscellaneous payments</c:v>
                </c:pt>
              </c:strCache>
            </c:strRef>
          </c:cat>
          <c:val>
            <c:numRef>
              <c:f>'Spending Total'!$E$8:$E$20</c:f>
              <c:numCache>
                <c:formatCode>#,##0.00_ ;[Red]\(#,##0.00\);_(* \-??_);_(_)</c:formatCode>
                <c:ptCount val="13"/>
                <c:pt idx="0">
                  <c:v>650</c:v>
                </c:pt>
                <c:pt idx="1">
                  <c:v>100</c:v>
                </c:pt>
                <c:pt idx="2">
                  <c:v>20</c:v>
                </c:pt>
                <c:pt idx="3">
                  <c:v>200</c:v>
                </c:pt>
                <c:pt idx="4">
                  <c:v>200</c:v>
                </c:pt>
                <c:pt idx="5">
                  <c:v>15</c:v>
                </c:pt>
                <c:pt idx="6">
                  <c:v>150</c:v>
                </c:pt>
                <c:pt idx="7">
                  <c:v>600</c:v>
                </c:pt>
                <c:pt idx="8">
                  <c:v>50</c:v>
                </c:pt>
                <c:pt idx="9">
                  <c:v>100</c:v>
                </c:pt>
                <c:pt idx="10">
                  <c:v>350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'Spending Total'!$F$7</c:f>
              <c:strCache>
                <c:ptCount val="1"/>
                <c:pt idx="0">
                  <c:v>Actual</c:v>
                </c:pt>
              </c:strCache>
            </c:strRef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GB"/>
                </a:pPr>
                <a:endParaRPr lang="en-US"/>
              </a:p>
            </c:txPr>
            <c:showVal val="1"/>
          </c:dLbls>
          <c:cat>
            <c:strRef>
              <c:f>'Spending Total'!$B$8:$D$20</c:f>
              <c:strCache>
                <c:ptCount val="13"/>
                <c:pt idx="0">
                  <c:v>Housing</c:v>
                </c:pt>
                <c:pt idx="1">
                  <c:v>Transportation</c:v>
                </c:pt>
                <c:pt idx="2">
                  <c:v>Insurance</c:v>
                </c:pt>
                <c:pt idx="3">
                  <c:v>Daily living</c:v>
                </c:pt>
                <c:pt idx="4">
                  <c:v>Children</c:v>
                </c:pt>
                <c:pt idx="5">
                  <c:v>Entertainment</c:v>
                </c:pt>
                <c:pt idx="6">
                  <c:v>Family Care</c:v>
                </c:pt>
                <c:pt idx="7">
                  <c:v>Pets</c:v>
                </c:pt>
                <c:pt idx="8">
                  <c:v>Gifts and Donations</c:v>
                </c:pt>
                <c:pt idx="9">
                  <c:v>Financial obligations</c:v>
                </c:pt>
                <c:pt idx="10">
                  <c:v>Savings &amp; Investments</c:v>
                </c:pt>
                <c:pt idx="11">
                  <c:v>Legal</c:v>
                </c:pt>
                <c:pt idx="12">
                  <c:v>Miscellaneous payments</c:v>
                </c:pt>
              </c:strCache>
            </c:strRef>
          </c:cat>
          <c:val>
            <c:numRef>
              <c:f>'Spending Total'!$F$8:$F$20</c:f>
              <c:numCache>
                <c:formatCode>#,##0.00_ ;[Red]\(#,##0.00\);_(* \-??_);_(_)</c:formatCode>
                <c:ptCount val="13"/>
                <c:pt idx="0">
                  <c:v>600</c:v>
                </c:pt>
                <c:pt idx="1">
                  <c:v>120</c:v>
                </c:pt>
                <c:pt idx="2">
                  <c:v>20</c:v>
                </c:pt>
                <c:pt idx="3">
                  <c:v>210</c:v>
                </c:pt>
                <c:pt idx="4">
                  <c:v>210</c:v>
                </c:pt>
                <c:pt idx="5">
                  <c:v>20</c:v>
                </c:pt>
                <c:pt idx="6">
                  <c:v>100</c:v>
                </c:pt>
                <c:pt idx="7">
                  <c:v>680</c:v>
                </c:pt>
                <c:pt idx="8">
                  <c:v>35</c:v>
                </c:pt>
                <c:pt idx="9">
                  <c:v>150</c:v>
                </c:pt>
                <c:pt idx="10">
                  <c:v>350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/>
        <c:gapWidth val="75"/>
        <c:axId val="60376576"/>
        <c:axId val="60378112"/>
      </c:barChart>
      <c:catAx>
        <c:axId val="60376576"/>
        <c:scaling>
          <c:orientation val="minMax"/>
        </c:scaling>
        <c:axPos val="l"/>
        <c:numFmt formatCode="General" sourceLinked="1"/>
        <c:majorTickMark val="none"/>
        <c:tickLblPos val="nextTo"/>
        <c:txPr>
          <a:bodyPr/>
          <a:lstStyle/>
          <a:p>
            <a:pPr>
              <a:defRPr lang="en-GB"/>
            </a:pPr>
            <a:endParaRPr lang="en-US"/>
          </a:p>
        </c:txPr>
        <c:crossAx val="60378112"/>
        <c:crosses val="autoZero"/>
        <c:auto val="1"/>
        <c:lblAlgn val="ctr"/>
        <c:lblOffset val="100"/>
      </c:catAx>
      <c:valAx>
        <c:axId val="60378112"/>
        <c:scaling>
          <c:orientation val="minMax"/>
        </c:scaling>
        <c:delete val="1"/>
        <c:axPos val="b"/>
        <c:numFmt formatCode="#,##0.00_ ;[Red]\(#,##0.00\);_(* \-??_);_(_)" sourceLinked="1"/>
        <c:tickLblPos val="nextTo"/>
        <c:crossAx val="60376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2.8103076632799501E-2"/>
          <c:y val="0.94466403162055346"/>
          <c:w val="0.327869227382661"/>
          <c:h val="4.7430830039525709E-2"/>
        </c:manualLayout>
      </c:layout>
      <c:txPr>
        <a:bodyPr/>
        <a:lstStyle/>
        <a:p>
          <a:pPr>
            <a:defRPr lang="en-GB"/>
          </a:pPr>
          <a:endParaRPr lang="en-US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acebook.com/spreadsheet123" TargetMode="External"/><Relationship Id="rId13" Type="http://schemas.openxmlformats.org/officeDocument/2006/relationships/image" Target="../media/image8.png"/><Relationship Id="rId18" Type="http://schemas.openxmlformats.org/officeDocument/2006/relationships/image" Target="../media/image12.jpe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12" Type="http://schemas.openxmlformats.org/officeDocument/2006/relationships/hyperlink" Target="https://twitter.com/Spreadsheet123" TargetMode="External"/><Relationship Id="rId17" Type="http://schemas.openxmlformats.org/officeDocument/2006/relationships/image" Target="../media/image11.png"/><Relationship Id="rId2" Type="http://schemas.openxmlformats.org/officeDocument/2006/relationships/image" Target="../media/image2.jpeg"/><Relationship Id="rId16" Type="http://schemas.openxmlformats.org/officeDocument/2006/relationships/image" Target="../media/image10.png"/><Relationship Id="rId20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hyperlink" Target="https://plus.google.com/u/0/b/117014028071621729542/117014028071621729542/" TargetMode="External"/><Relationship Id="rId11" Type="http://schemas.openxmlformats.org/officeDocument/2006/relationships/image" Target="../media/image7.png"/><Relationship Id="rId5" Type="http://schemas.openxmlformats.org/officeDocument/2006/relationships/image" Target="../media/image4.png"/><Relationship Id="rId15" Type="http://schemas.openxmlformats.org/officeDocument/2006/relationships/image" Target="../media/image9.jpeg"/><Relationship Id="rId10" Type="http://schemas.openxmlformats.org/officeDocument/2006/relationships/hyperlink" Target="http://pinterest.com/spreadsheet123" TargetMode="External"/><Relationship Id="rId19" Type="http://schemas.openxmlformats.org/officeDocument/2006/relationships/image" Target="../media/image13.jpeg"/><Relationship Id="rId4" Type="http://schemas.openxmlformats.org/officeDocument/2006/relationships/hyperlink" Target="http://www.linkedin.com/company/spreadsheet123-ltd" TargetMode="External"/><Relationship Id="rId9" Type="http://schemas.openxmlformats.org/officeDocument/2006/relationships/image" Target="../media/image6.png"/><Relationship Id="rId14" Type="http://schemas.openxmlformats.org/officeDocument/2006/relationships/hyperlink" Target="http://www.spreadsheet123.com/ExcelTemplates/family-budget-planner-spreadshee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acebook.com/spreadsheet123" TargetMode="External"/><Relationship Id="rId13" Type="http://schemas.openxmlformats.org/officeDocument/2006/relationships/image" Target="../media/image8.png"/><Relationship Id="rId18" Type="http://schemas.openxmlformats.org/officeDocument/2006/relationships/image" Target="../media/image12.jpe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12" Type="http://schemas.openxmlformats.org/officeDocument/2006/relationships/hyperlink" Target="https://twitter.com/Spreadsheet123" TargetMode="External"/><Relationship Id="rId17" Type="http://schemas.openxmlformats.org/officeDocument/2006/relationships/image" Target="../media/image11.png"/><Relationship Id="rId2" Type="http://schemas.openxmlformats.org/officeDocument/2006/relationships/image" Target="../media/image2.jpeg"/><Relationship Id="rId16" Type="http://schemas.openxmlformats.org/officeDocument/2006/relationships/image" Target="../media/image10.png"/><Relationship Id="rId20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hyperlink" Target="https://plus.google.com/u/0/b/117014028071621729542/117014028071621729542/" TargetMode="External"/><Relationship Id="rId11" Type="http://schemas.openxmlformats.org/officeDocument/2006/relationships/image" Target="../media/image7.png"/><Relationship Id="rId5" Type="http://schemas.openxmlformats.org/officeDocument/2006/relationships/image" Target="../media/image4.png"/><Relationship Id="rId15" Type="http://schemas.openxmlformats.org/officeDocument/2006/relationships/image" Target="../media/image9.jpeg"/><Relationship Id="rId10" Type="http://schemas.openxmlformats.org/officeDocument/2006/relationships/hyperlink" Target="http://pinterest.com/spreadsheet123" TargetMode="External"/><Relationship Id="rId19" Type="http://schemas.openxmlformats.org/officeDocument/2006/relationships/image" Target="../media/image13.jpeg"/><Relationship Id="rId4" Type="http://schemas.openxmlformats.org/officeDocument/2006/relationships/hyperlink" Target="http://www.linkedin.com/company/spreadsheet123-ltd" TargetMode="External"/><Relationship Id="rId9" Type="http://schemas.openxmlformats.org/officeDocument/2006/relationships/image" Target="../media/image6.png"/><Relationship Id="rId14" Type="http://schemas.openxmlformats.org/officeDocument/2006/relationships/hyperlink" Target="http://www.spreadsheet123.com/ExcelTemplates/family-budget-planner-spreadsheet.html" TargetMode="Externa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acebook.com/spreadsheet123" TargetMode="External"/><Relationship Id="rId13" Type="http://schemas.openxmlformats.org/officeDocument/2006/relationships/image" Target="../media/image8.png"/><Relationship Id="rId18" Type="http://schemas.openxmlformats.org/officeDocument/2006/relationships/image" Target="../media/image12.jpe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12" Type="http://schemas.openxmlformats.org/officeDocument/2006/relationships/hyperlink" Target="https://twitter.com/Spreadsheet123" TargetMode="External"/><Relationship Id="rId17" Type="http://schemas.openxmlformats.org/officeDocument/2006/relationships/image" Target="../media/image11.png"/><Relationship Id="rId2" Type="http://schemas.openxmlformats.org/officeDocument/2006/relationships/image" Target="../media/image2.jpeg"/><Relationship Id="rId16" Type="http://schemas.openxmlformats.org/officeDocument/2006/relationships/image" Target="../media/image10.png"/><Relationship Id="rId20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hyperlink" Target="https://plus.google.com/u/0/b/117014028071621729542/117014028071621729542/" TargetMode="External"/><Relationship Id="rId11" Type="http://schemas.openxmlformats.org/officeDocument/2006/relationships/image" Target="../media/image7.png"/><Relationship Id="rId5" Type="http://schemas.openxmlformats.org/officeDocument/2006/relationships/image" Target="../media/image4.png"/><Relationship Id="rId15" Type="http://schemas.openxmlformats.org/officeDocument/2006/relationships/image" Target="../media/image9.jpeg"/><Relationship Id="rId10" Type="http://schemas.openxmlformats.org/officeDocument/2006/relationships/hyperlink" Target="http://pinterest.com/spreadsheet123" TargetMode="External"/><Relationship Id="rId19" Type="http://schemas.openxmlformats.org/officeDocument/2006/relationships/image" Target="../media/image13.jpeg"/><Relationship Id="rId4" Type="http://schemas.openxmlformats.org/officeDocument/2006/relationships/hyperlink" Target="http://www.linkedin.com/company/spreadsheet123-ltd" TargetMode="External"/><Relationship Id="rId9" Type="http://schemas.openxmlformats.org/officeDocument/2006/relationships/image" Target="../media/image6.png"/><Relationship Id="rId14" Type="http://schemas.openxmlformats.org/officeDocument/2006/relationships/hyperlink" Target="http://www.spreadsheet123.com/ExcelTemplates/family-budget-planner-spreadsheet.html" TargetMode="Externa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acebook.com/spreadsheet123" TargetMode="External"/><Relationship Id="rId13" Type="http://schemas.openxmlformats.org/officeDocument/2006/relationships/image" Target="../media/image8.png"/><Relationship Id="rId18" Type="http://schemas.openxmlformats.org/officeDocument/2006/relationships/image" Target="../media/image12.jpe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12" Type="http://schemas.openxmlformats.org/officeDocument/2006/relationships/hyperlink" Target="https://twitter.com/Spreadsheet123" TargetMode="External"/><Relationship Id="rId17" Type="http://schemas.openxmlformats.org/officeDocument/2006/relationships/image" Target="../media/image11.png"/><Relationship Id="rId2" Type="http://schemas.openxmlformats.org/officeDocument/2006/relationships/image" Target="../media/image2.jpeg"/><Relationship Id="rId16" Type="http://schemas.openxmlformats.org/officeDocument/2006/relationships/image" Target="../media/image10.png"/><Relationship Id="rId20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hyperlink" Target="https://plus.google.com/u/0/b/117014028071621729542/117014028071621729542/" TargetMode="External"/><Relationship Id="rId11" Type="http://schemas.openxmlformats.org/officeDocument/2006/relationships/image" Target="../media/image7.png"/><Relationship Id="rId5" Type="http://schemas.openxmlformats.org/officeDocument/2006/relationships/image" Target="../media/image4.png"/><Relationship Id="rId15" Type="http://schemas.openxmlformats.org/officeDocument/2006/relationships/image" Target="../media/image9.jpeg"/><Relationship Id="rId10" Type="http://schemas.openxmlformats.org/officeDocument/2006/relationships/hyperlink" Target="http://pinterest.com/spreadsheet123" TargetMode="External"/><Relationship Id="rId19" Type="http://schemas.openxmlformats.org/officeDocument/2006/relationships/image" Target="../media/image13.jpeg"/><Relationship Id="rId4" Type="http://schemas.openxmlformats.org/officeDocument/2006/relationships/hyperlink" Target="http://www.linkedin.com/company/spreadsheet123-ltd" TargetMode="External"/><Relationship Id="rId9" Type="http://schemas.openxmlformats.org/officeDocument/2006/relationships/image" Target="../media/image6.png"/><Relationship Id="rId14" Type="http://schemas.openxmlformats.org/officeDocument/2006/relationships/hyperlink" Target="http://www.spreadsheet123.com/ExcelTemplates/family-budget-planner-spreadsheet.html" TargetMode="Externa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http://pinterest.com/spreadsheet123" TargetMode="External"/><Relationship Id="rId18" Type="http://schemas.openxmlformats.org/officeDocument/2006/relationships/image" Target="../media/image9.jpeg"/><Relationship Id="rId3" Type="http://schemas.openxmlformats.org/officeDocument/2006/relationships/chart" Target="../charts/chart3.xml"/><Relationship Id="rId21" Type="http://schemas.openxmlformats.org/officeDocument/2006/relationships/image" Target="../media/image12.jpeg"/><Relationship Id="rId7" Type="http://schemas.openxmlformats.org/officeDocument/2006/relationships/hyperlink" Target="http://www.linkedin.com/company/spreadsheet123-ltd" TargetMode="External"/><Relationship Id="rId12" Type="http://schemas.openxmlformats.org/officeDocument/2006/relationships/image" Target="../media/image6.png"/><Relationship Id="rId17" Type="http://schemas.openxmlformats.org/officeDocument/2006/relationships/hyperlink" Target="http://www.spreadsheet123.com/ExcelTemplates/family-budget-planner-spreadsheet.html" TargetMode="External"/><Relationship Id="rId2" Type="http://schemas.openxmlformats.org/officeDocument/2006/relationships/chart" Target="../charts/chart2.xml"/><Relationship Id="rId16" Type="http://schemas.openxmlformats.org/officeDocument/2006/relationships/image" Target="../media/image8.png"/><Relationship Id="rId20" Type="http://schemas.openxmlformats.org/officeDocument/2006/relationships/image" Target="../media/image11.png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11" Type="http://schemas.openxmlformats.org/officeDocument/2006/relationships/hyperlink" Target="http://www.facebook.com/spreadsheet123" TargetMode="External"/><Relationship Id="rId5" Type="http://schemas.openxmlformats.org/officeDocument/2006/relationships/image" Target="../media/image2.jpeg"/><Relationship Id="rId15" Type="http://schemas.openxmlformats.org/officeDocument/2006/relationships/hyperlink" Target="https://twitter.com/Spreadsheet123" TargetMode="External"/><Relationship Id="rId23" Type="http://schemas.openxmlformats.org/officeDocument/2006/relationships/image" Target="../media/image14.png"/><Relationship Id="rId10" Type="http://schemas.openxmlformats.org/officeDocument/2006/relationships/image" Target="../media/image5.png"/><Relationship Id="rId19" Type="http://schemas.openxmlformats.org/officeDocument/2006/relationships/image" Target="../media/image10.png"/><Relationship Id="rId4" Type="http://schemas.openxmlformats.org/officeDocument/2006/relationships/image" Target="../media/image1.png"/><Relationship Id="rId9" Type="http://schemas.openxmlformats.org/officeDocument/2006/relationships/hyperlink" Target="https://plus.google.com/u/0/b/117014028071621729542/117014028071621729542/" TargetMode="External"/><Relationship Id="rId14" Type="http://schemas.openxmlformats.org/officeDocument/2006/relationships/image" Target="../media/image7.png"/><Relationship Id="rId22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acebook.com/spreadsheet123" TargetMode="External"/><Relationship Id="rId13" Type="http://schemas.openxmlformats.org/officeDocument/2006/relationships/image" Target="../media/image8.png"/><Relationship Id="rId18" Type="http://schemas.openxmlformats.org/officeDocument/2006/relationships/image" Target="../media/image12.jpe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12" Type="http://schemas.openxmlformats.org/officeDocument/2006/relationships/hyperlink" Target="https://twitter.com/Spreadsheet123" TargetMode="External"/><Relationship Id="rId17" Type="http://schemas.openxmlformats.org/officeDocument/2006/relationships/image" Target="../media/image11.png"/><Relationship Id="rId2" Type="http://schemas.openxmlformats.org/officeDocument/2006/relationships/image" Target="../media/image2.jpeg"/><Relationship Id="rId16" Type="http://schemas.openxmlformats.org/officeDocument/2006/relationships/image" Target="../media/image10.png"/><Relationship Id="rId20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hyperlink" Target="https://plus.google.com/u/0/b/117014028071621729542/117014028071621729542/" TargetMode="External"/><Relationship Id="rId11" Type="http://schemas.openxmlformats.org/officeDocument/2006/relationships/image" Target="../media/image7.png"/><Relationship Id="rId5" Type="http://schemas.openxmlformats.org/officeDocument/2006/relationships/image" Target="../media/image4.png"/><Relationship Id="rId15" Type="http://schemas.openxmlformats.org/officeDocument/2006/relationships/image" Target="../media/image9.jpeg"/><Relationship Id="rId10" Type="http://schemas.openxmlformats.org/officeDocument/2006/relationships/hyperlink" Target="http://pinterest.com/spreadsheet123" TargetMode="External"/><Relationship Id="rId19" Type="http://schemas.openxmlformats.org/officeDocument/2006/relationships/image" Target="../media/image13.jpeg"/><Relationship Id="rId4" Type="http://schemas.openxmlformats.org/officeDocument/2006/relationships/hyperlink" Target="http://www.linkedin.com/company/spreadsheet123-ltd" TargetMode="External"/><Relationship Id="rId9" Type="http://schemas.openxmlformats.org/officeDocument/2006/relationships/image" Target="../media/image6.png"/><Relationship Id="rId14" Type="http://schemas.openxmlformats.org/officeDocument/2006/relationships/hyperlink" Target="http://www.spreadsheet123.com/ExcelTemplates/family-budget-planner-spreadsheet.html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0</xdr:row>
      <xdr:rowOff>47625</xdr:rowOff>
    </xdr:from>
    <xdr:to>
      <xdr:col>17</xdr:col>
      <xdr:colOff>66675</xdr:colOff>
      <xdr:row>16</xdr:row>
      <xdr:rowOff>104775</xdr:rowOff>
    </xdr:to>
    <xdr:grpSp>
      <xdr:nvGrpSpPr>
        <xdr:cNvPr id="2098" name="Group 50"/>
        <xdr:cNvGrpSpPr>
          <a:grpSpLocks/>
        </xdr:cNvGrpSpPr>
      </xdr:nvGrpSpPr>
      <xdr:grpSpPr bwMode="auto">
        <a:xfrm>
          <a:off x="7810500" y="47625"/>
          <a:ext cx="3076575" cy="3000375"/>
          <a:chOff x="1131" y="5"/>
          <a:chExt cx="323" cy="315"/>
        </a:xfrm>
      </xdr:grpSpPr>
      <xdr:pic>
        <xdr:nvPicPr>
          <xdr:cNvPr id="2099" name="Picture 5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133" y="5"/>
            <a:ext cx="212" cy="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2100" name="Group 52"/>
          <xdr:cNvGrpSpPr>
            <a:grpSpLocks/>
          </xdr:cNvGrpSpPr>
        </xdr:nvGrpSpPr>
        <xdr:grpSpPr bwMode="auto">
          <a:xfrm>
            <a:off x="1134" y="274"/>
            <a:ext cx="320" cy="46"/>
            <a:chOff x="1204" y="240"/>
            <a:chExt cx="320" cy="45"/>
          </a:xfrm>
        </xdr:grpSpPr>
        <xdr:pic>
          <xdr:nvPicPr>
            <xdr:cNvPr id="2101" name="Picture 53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2" name="Picture 54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3" name="Picture 55" descr="linked-in">
              <a:hlinkClick xmlns:r="http://schemas.openxmlformats.org/officeDocument/2006/relationships" r:id="rId4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4" name="Picture 56" descr="gplus">
              <a:hlinkClick xmlns:r="http://schemas.openxmlformats.org/officeDocument/2006/relationships" r:id="rId6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5" name="Picture 57" descr="facebook1">
              <a:hlinkClick xmlns:r="http://schemas.openxmlformats.org/officeDocument/2006/relationships" r:id="rId8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6" name="Picture 58" descr="pinterest1">
              <a:hlinkClick xmlns:r="http://schemas.openxmlformats.org/officeDocument/2006/relationships" r:id="rId10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7" name="Picture 59" descr="twitter1">
              <a:hlinkClick xmlns:r="http://schemas.openxmlformats.org/officeDocument/2006/relationships" r:id="rId12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08" name="Group 60">
            <a:hlinkClick xmlns:r="http://schemas.openxmlformats.org/officeDocument/2006/relationships" r:id="rId14" tooltip="Write your review about this template"/>
          </xdr:cNvPr>
          <xdr:cNvGrpSpPr>
            <a:grpSpLocks/>
          </xdr:cNvGrpSpPr>
        </xdr:nvGrpSpPr>
        <xdr:grpSpPr bwMode="auto">
          <a:xfrm>
            <a:off x="1134" y="89"/>
            <a:ext cx="320" cy="45"/>
            <a:chOff x="881" y="58"/>
            <a:chExt cx="320" cy="45"/>
          </a:xfrm>
        </xdr:grpSpPr>
        <xdr:pic>
          <xdr:nvPicPr>
            <xdr:cNvPr id="2109" name="Picture 61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10" name="Picture 62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D9EDC1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2111" name="Picture 63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12" name="Group 64">
            <a:hlinkClick xmlns:r="http://schemas.openxmlformats.org/officeDocument/2006/relationships" r:id="rId14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1134" y="141"/>
            <a:ext cx="320" cy="127"/>
            <a:chOff x="881" y="109"/>
            <a:chExt cx="320" cy="125"/>
          </a:xfrm>
        </xdr:grpSpPr>
        <xdr:pic>
          <xdr:nvPicPr>
            <xdr:cNvPr id="2113" name="Picture 65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2114" name="Rectangle 66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2115" name="Picture 67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16" name="Picture 68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2117" name="Text Box 69"/>
          <xdr:cNvSpPr txBox="1">
            <a:spLocks noChangeArrowheads="1"/>
          </xdr:cNvSpPr>
        </xdr:nvSpPr>
        <xdr:spPr bwMode="auto">
          <a:xfrm>
            <a:off x="1131" y="61"/>
            <a:ext cx="318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GB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© 2013 Spreadsheet123 LTD All rights reserved</a:t>
            </a:r>
            <a:endParaRPr lang="en-GB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0</xdr:row>
      <xdr:rowOff>47625</xdr:rowOff>
    </xdr:from>
    <xdr:to>
      <xdr:col>17</xdr:col>
      <xdr:colOff>66675</xdr:colOff>
      <xdr:row>16</xdr:row>
      <xdr:rowOff>104775</xdr:rowOff>
    </xdr:to>
    <xdr:grpSp>
      <xdr:nvGrpSpPr>
        <xdr:cNvPr id="28713" name="Group 41"/>
        <xdr:cNvGrpSpPr>
          <a:grpSpLocks/>
        </xdr:cNvGrpSpPr>
      </xdr:nvGrpSpPr>
      <xdr:grpSpPr bwMode="auto">
        <a:xfrm>
          <a:off x="7810500" y="47625"/>
          <a:ext cx="3076575" cy="3000375"/>
          <a:chOff x="1131" y="5"/>
          <a:chExt cx="323" cy="315"/>
        </a:xfrm>
      </xdr:grpSpPr>
      <xdr:pic>
        <xdr:nvPicPr>
          <xdr:cNvPr id="28714" name="Picture 4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133" y="5"/>
            <a:ext cx="212" cy="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28715" name="Group 43"/>
          <xdr:cNvGrpSpPr>
            <a:grpSpLocks/>
          </xdr:cNvGrpSpPr>
        </xdr:nvGrpSpPr>
        <xdr:grpSpPr bwMode="auto">
          <a:xfrm>
            <a:off x="1134" y="274"/>
            <a:ext cx="320" cy="46"/>
            <a:chOff x="1204" y="240"/>
            <a:chExt cx="320" cy="45"/>
          </a:xfrm>
        </xdr:grpSpPr>
        <xdr:pic>
          <xdr:nvPicPr>
            <xdr:cNvPr id="28716" name="Picture 44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17" name="Picture 45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18" name="Picture 46" descr="linked-in">
              <a:hlinkClick xmlns:r="http://schemas.openxmlformats.org/officeDocument/2006/relationships" r:id="rId4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19" name="Picture 47" descr="gplus">
              <a:hlinkClick xmlns:r="http://schemas.openxmlformats.org/officeDocument/2006/relationships" r:id="rId6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20" name="Picture 48" descr="facebook1">
              <a:hlinkClick xmlns:r="http://schemas.openxmlformats.org/officeDocument/2006/relationships" r:id="rId8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21" name="Picture 49" descr="pinterest1">
              <a:hlinkClick xmlns:r="http://schemas.openxmlformats.org/officeDocument/2006/relationships" r:id="rId10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22" name="Picture 50" descr="twitter1">
              <a:hlinkClick xmlns:r="http://schemas.openxmlformats.org/officeDocument/2006/relationships" r:id="rId12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8723" name="Group 51">
            <a:hlinkClick xmlns:r="http://schemas.openxmlformats.org/officeDocument/2006/relationships" r:id="rId14" tooltip="Write your review about this template"/>
          </xdr:cNvPr>
          <xdr:cNvGrpSpPr>
            <a:grpSpLocks/>
          </xdr:cNvGrpSpPr>
        </xdr:nvGrpSpPr>
        <xdr:grpSpPr bwMode="auto">
          <a:xfrm>
            <a:off x="1134" y="89"/>
            <a:ext cx="320" cy="45"/>
            <a:chOff x="881" y="58"/>
            <a:chExt cx="320" cy="45"/>
          </a:xfrm>
        </xdr:grpSpPr>
        <xdr:pic>
          <xdr:nvPicPr>
            <xdr:cNvPr id="28724" name="Picture 52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25" name="Picture 53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D9EDC1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28726" name="Picture 54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8727" name="Group 55">
            <a:hlinkClick xmlns:r="http://schemas.openxmlformats.org/officeDocument/2006/relationships" r:id="rId14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1134" y="141"/>
            <a:ext cx="320" cy="127"/>
            <a:chOff x="881" y="109"/>
            <a:chExt cx="320" cy="125"/>
          </a:xfrm>
        </xdr:grpSpPr>
        <xdr:pic>
          <xdr:nvPicPr>
            <xdr:cNvPr id="28728" name="Picture 56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28729" name="Rectangle 57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28730" name="Picture 58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731" name="Picture 59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28732" name="Text Box 60"/>
          <xdr:cNvSpPr txBox="1">
            <a:spLocks noChangeArrowheads="1"/>
          </xdr:cNvSpPr>
        </xdr:nvSpPr>
        <xdr:spPr bwMode="auto">
          <a:xfrm>
            <a:off x="1131" y="61"/>
            <a:ext cx="318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GB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© 2013 Spreadsheet123 LTD All rights reserved</a:t>
            </a:r>
            <a:endParaRPr lang="en-GB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0</xdr:row>
      <xdr:rowOff>47625</xdr:rowOff>
    </xdr:from>
    <xdr:to>
      <xdr:col>17</xdr:col>
      <xdr:colOff>57150</xdr:colOff>
      <xdr:row>16</xdr:row>
      <xdr:rowOff>104775</xdr:rowOff>
    </xdr:to>
    <xdr:grpSp>
      <xdr:nvGrpSpPr>
        <xdr:cNvPr id="29743" name="Group 47"/>
        <xdr:cNvGrpSpPr>
          <a:grpSpLocks/>
        </xdr:cNvGrpSpPr>
      </xdr:nvGrpSpPr>
      <xdr:grpSpPr bwMode="auto">
        <a:xfrm>
          <a:off x="7800975" y="47625"/>
          <a:ext cx="3076575" cy="3000375"/>
          <a:chOff x="1131" y="5"/>
          <a:chExt cx="323" cy="315"/>
        </a:xfrm>
      </xdr:grpSpPr>
      <xdr:pic>
        <xdr:nvPicPr>
          <xdr:cNvPr id="29744" name="Picture 4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133" y="5"/>
            <a:ext cx="212" cy="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29745" name="Group 49"/>
          <xdr:cNvGrpSpPr>
            <a:grpSpLocks/>
          </xdr:cNvGrpSpPr>
        </xdr:nvGrpSpPr>
        <xdr:grpSpPr bwMode="auto">
          <a:xfrm>
            <a:off x="1134" y="274"/>
            <a:ext cx="320" cy="46"/>
            <a:chOff x="1204" y="240"/>
            <a:chExt cx="320" cy="45"/>
          </a:xfrm>
        </xdr:grpSpPr>
        <xdr:pic>
          <xdr:nvPicPr>
            <xdr:cNvPr id="29746" name="Picture 50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47" name="Picture 51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48" name="Picture 52" descr="linked-in">
              <a:hlinkClick xmlns:r="http://schemas.openxmlformats.org/officeDocument/2006/relationships" r:id="rId4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49" name="Picture 53" descr="gplus">
              <a:hlinkClick xmlns:r="http://schemas.openxmlformats.org/officeDocument/2006/relationships" r:id="rId6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50" name="Picture 54" descr="facebook1">
              <a:hlinkClick xmlns:r="http://schemas.openxmlformats.org/officeDocument/2006/relationships" r:id="rId8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51" name="Picture 55" descr="pinterest1">
              <a:hlinkClick xmlns:r="http://schemas.openxmlformats.org/officeDocument/2006/relationships" r:id="rId10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52" name="Picture 56" descr="twitter1">
              <a:hlinkClick xmlns:r="http://schemas.openxmlformats.org/officeDocument/2006/relationships" r:id="rId12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9753" name="Group 57">
            <a:hlinkClick xmlns:r="http://schemas.openxmlformats.org/officeDocument/2006/relationships" r:id="rId14" tooltip="Write your review about this template"/>
          </xdr:cNvPr>
          <xdr:cNvGrpSpPr>
            <a:grpSpLocks/>
          </xdr:cNvGrpSpPr>
        </xdr:nvGrpSpPr>
        <xdr:grpSpPr bwMode="auto">
          <a:xfrm>
            <a:off x="1134" y="89"/>
            <a:ext cx="320" cy="45"/>
            <a:chOff x="881" y="58"/>
            <a:chExt cx="320" cy="45"/>
          </a:xfrm>
        </xdr:grpSpPr>
        <xdr:pic>
          <xdr:nvPicPr>
            <xdr:cNvPr id="29754" name="Picture 58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55" name="Picture 59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D9EDC1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29756" name="Picture 60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9757" name="Group 61">
            <a:hlinkClick xmlns:r="http://schemas.openxmlformats.org/officeDocument/2006/relationships" r:id="rId14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1134" y="141"/>
            <a:ext cx="320" cy="127"/>
            <a:chOff x="881" y="109"/>
            <a:chExt cx="320" cy="125"/>
          </a:xfrm>
        </xdr:grpSpPr>
        <xdr:pic>
          <xdr:nvPicPr>
            <xdr:cNvPr id="29758" name="Picture 62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29759" name="Rectangle 63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29760" name="Picture 64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761" name="Picture 65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29762" name="Text Box 66"/>
          <xdr:cNvSpPr txBox="1">
            <a:spLocks noChangeArrowheads="1"/>
          </xdr:cNvSpPr>
        </xdr:nvSpPr>
        <xdr:spPr bwMode="auto">
          <a:xfrm>
            <a:off x="1131" y="61"/>
            <a:ext cx="318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GB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© 2013 Spreadsheet123 LTD All rights reserved</a:t>
            </a:r>
            <a:endParaRPr lang="en-GB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0</xdr:row>
      <xdr:rowOff>47625</xdr:rowOff>
    </xdr:from>
    <xdr:to>
      <xdr:col>17</xdr:col>
      <xdr:colOff>66675</xdr:colOff>
      <xdr:row>16</xdr:row>
      <xdr:rowOff>104775</xdr:rowOff>
    </xdr:to>
    <xdr:grpSp>
      <xdr:nvGrpSpPr>
        <xdr:cNvPr id="30767" name="Group 47"/>
        <xdr:cNvGrpSpPr>
          <a:grpSpLocks/>
        </xdr:cNvGrpSpPr>
      </xdr:nvGrpSpPr>
      <xdr:grpSpPr bwMode="auto">
        <a:xfrm>
          <a:off x="7810500" y="47625"/>
          <a:ext cx="3076575" cy="3000375"/>
          <a:chOff x="1131" y="5"/>
          <a:chExt cx="323" cy="315"/>
        </a:xfrm>
      </xdr:grpSpPr>
      <xdr:pic>
        <xdr:nvPicPr>
          <xdr:cNvPr id="30768" name="Picture 4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133" y="5"/>
            <a:ext cx="212" cy="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30769" name="Group 49"/>
          <xdr:cNvGrpSpPr>
            <a:grpSpLocks/>
          </xdr:cNvGrpSpPr>
        </xdr:nvGrpSpPr>
        <xdr:grpSpPr bwMode="auto">
          <a:xfrm>
            <a:off x="1134" y="274"/>
            <a:ext cx="320" cy="46"/>
            <a:chOff x="1204" y="240"/>
            <a:chExt cx="320" cy="45"/>
          </a:xfrm>
        </xdr:grpSpPr>
        <xdr:pic>
          <xdr:nvPicPr>
            <xdr:cNvPr id="30770" name="Picture 50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71" name="Picture 51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72" name="Picture 52" descr="linked-in">
              <a:hlinkClick xmlns:r="http://schemas.openxmlformats.org/officeDocument/2006/relationships" r:id="rId4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73" name="Picture 53" descr="gplus">
              <a:hlinkClick xmlns:r="http://schemas.openxmlformats.org/officeDocument/2006/relationships" r:id="rId6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74" name="Picture 54" descr="facebook1">
              <a:hlinkClick xmlns:r="http://schemas.openxmlformats.org/officeDocument/2006/relationships" r:id="rId8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75" name="Picture 55" descr="pinterest1">
              <a:hlinkClick xmlns:r="http://schemas.openxmlformats.org/officeDocument/2006/relationships" r:id="rId10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76" name="Picture 56" descr="twitter1">
              <a:hlinkClick xmlns:r="http://schemas.openxmlformats.org/officeDocument/2006/relationships" r:id="rId12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0777" name="Group 57">
            <a:hlinkClick xmlns:r="http://schemas.openxmlformats.org/officeDocument/2006/relationships" r:id="rId14" tooltip="Write your review about this template"/>
          </xdr:cNvPr>
          <xdr:cNvGrpSpPr>
            <a:grpSpLocks/>
          </xdr:cNvGrpSpPr>
        </xdr:nvGrpSpPr>
        <xdr:grpSpPr bwMode="auto">
          <a:xfrm>
            <a:off x="1134" y="89"/>
            <a:ext cx="320" cy="45"/>
            <a:chOff x="881" y="58"/>
            <a:chExt cx="320" cy="45"/>
          </a:xfrm>
        </xdr:grpSpPr>
        <xdr:pic>
          <xdr:nvPicPr>
            <xdr:cNvPr id="30778" name="Picture 58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79" name="Picture 59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D9EDC1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30780" name="Picture 60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0781" name="Group 61">
            <a:hlinkClick xmlns:r="http://schemas.openxmlformats.org/officeDocument/2006/relationships" r:id="rId14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1134" y="141"/>
            <a:ext cx="320" cy="127"/>
            <a:chOff x="881" y="109"/>
            <a:chExt cx="320" cy="125"/>
          </a:xfrm>
        </xdr:grpSpPr>
        <xdr:pic>
          <xdr:nvPicPr>
            <xdr:cNvPr id="30782" name="Picture 62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30783" name="Rectangle 63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30784" name="Picture 64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0785" name="Picture 65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30786" name="Text Box 66"/>
          <xdr:cNvSpPr txBox="1">
            <a:spLocks noChangeArrowheads="1"/>
          </xdr:cNvSpPr>
        </xdr:nvSpPr>
        <xdr:spPr bwMode="auto">
          <a:xfrm>
            <a:off x="1131" y="61"/>
            <a:ext cx="318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GB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© 2013 Spreadsheet123 LTD All rights reserved</a:t>
            </a:r>
            <a:endParaRPr lang="en-GB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5</xdr:row>
      <xdr:rowOff>161925</xdr:rowOff>
    </xdr:from>
    <xdr:to>
      <xdr:col>14</xdr:col>
      <xdr:colOff>438150</xdr:colOff>
      <xdr:row>28</xdr:row>
      <xdr:rowOff>95250</xdr:rowOff>
    </xdr:to>
    <xdr:graphicFrame macro="">
      <xdr:nvGraphicFramePr>
        <xdr:cNvPr id="3185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133350</xdr:colOff>
      <xdr:row>28</xdr:row>
      <xdr:rowOff>142875</xdr:rowOff>
    </xdr:from>
    <xdr:to>
      <xdr:col>14</xdr:col>
      <xdr:colOff>438150</xdr:colOff>
      <xdr:row>51</xdr:row>
      <xdr:rowOff>95250</xdr:rowOff>
    </xdr:to>
    <xdr:graphicFrame macro="">
      <xdr:nvGraphicFramePr>
        <xdr:cNvPr id="3185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581025</xdr:colOff>
      <xdr:row>21</xdr:row>
      <xdr:rowOff>133350</xdr:rowOff>
    </xdr:from>
    <xdr:to>
      <xdr:col>7</xdr:col>
      <xdr:colOff>66675</xdr:colOff>
      <xdr:row>51</xdr:row>
      <xdr:rowOff>95250</xdr:rowOff>
    </xdr:to>
    <xdr:graphicFrame macro="">
      <xdr:nvGraphicFramePr>
        <xdr:cNvPr id="3185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504825</xdr:colOff>
      <xdr:row>0</xdr:row>
      <xdr:rowOff>47625</xdr:rowOff>
    </xdr:from>
    <xdr:to>
      <xdr:col>19</xdr:col>
      <xdr:colOff>533400</xdr:colOff>
      <xdr:row>17</xdr:row>
      <xdr:rowOff>19050</xdr:rowOff>
    </xdr:to>
    <xdr:grpSp>
      <xdr:nvGrpSpPr>
        <xdr:cNvPr id="31855" name="Group 111"/>
        <xdr:cNvGrpSpPr>
          <a:grpSpLocks/>
        </xdr:cNvGrpSpPr>
      </xdr:nvGrpSpPr>
      <xdr:grpSpPr bwMode="auto">
        <a:xfrm>
          <a:off x="9353550" y="47625"/>
          <a:ext cx="3076575" cy="3000375"/>
          <a:chOff x="1131" y="5"/>
          <a:chExt cx="323" cy="315"/>
        </a:xfrm>
      </xdr:grpSpPr>
      <xdr:pic>
        <xdr:nvPicPr>
          <xdr:cNvPr id="31856" name="Picture 112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133" y="5"/>
            <a:ext cx="212" cy="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31857" name="Group 113"/>
          <xdr:cNvGrpSpPr>
            <a:grpSpLocks/>
          </xdr:cNvGrpSpPr>
        </xdr:nvGrpSpPr>
        <xdr:grpSpPr bwMode="auto">
          <a:xfrm>
            <a:off x="1134" y="274"/>
            <a:ext cx="320" cy="46"/>
            <a:chOff x="1204" y="240"/>
            <a:chExt cx="320" cy="45"/>
          </a:xfrm>
        </xdr:grpSpPr>
        <xdr:pic>
          <xdr:nvPicPr>
            <xdr:cNvPr id="31858" name="Picture 114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59" name="Picture 115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60" name="Picture 116" descr="linked-in">
              <a:hlinkClick xmlns:r="http://schemas.openxmlformats.org/officeDocument/2006/relationships" r:id="rId7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61" name="Picture 117" descr="gplus">
              <a:hlinkClick xmlns:r="http://schemas.openxmlformats.org/officeDocument/2006/relationships" r:id="rId9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62" name="Picture 118" descr="facebook1">
              <a:hlinkClick xmlns:r="http://schemas.openxmlformats.org/officeDocument/2006/relationships" r:id="rId11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63" name="Picture 119" descr="pinterest1">
              <a:hlinkClick xmlns:r="http://schemas.openxmlformats.org/officeDocument/2006/relationships" r:id="rId13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64" name="Picture 120" descr="twitter1">
              <a:hlinkClick xmlns:r="http://schemas.openxmlformats.org/officeDocument/2006/relationships" r:id="rId15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1865" name="Group 121">
            <a:hlinkClick xmlns:r="http://schemas.openxmlformats.org/officeDocument/2006/relationships" r:id="rId17" tooltip="Write your review about this template"/>
          </xdr:cNvPr>
          <xdr:cNvGrpSpPr>
            <a:grpSpLocks/>
          </xdr:cNvGrpSpPr>
        </xdr:nvGrpSpPr>
        <xdr:grpSpPr bwMode="auto">
          <a:xfrm>
            <a:off x="1134" y="89"/>
            <a:ext cx="320" cy="45"/>
            <a:chOff x="881" y="58"/>
            <a:chExt cx="320" cy="45"/>
          </a:xfrm>
        </xdr:grpSpPr>
        <xdr:pic>
          <xdr:nvPicPr>
            <xdr:cNvPr id="31866" name="Picture 122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67" name="Picture 123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D9EDC1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31868" name="Picture 124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1869" name="Group 125">
            <a:hlinkClick xmlns:r="http://schemas.openxmlformats.org/officeDocument/2006/relationships" r:id="rId17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1134" y="141"/>
            <a:ext cx="320" cy="127"/>
            <a:chOff x="881" y="109"/>
            <a:chExt cx="320" cy="125"/>
          </a:xfrm>
        </xdr:grpSpPr>
        <xdr:pic>
          <xdr:nvPicPr>
            <xdr:cNvPr id="31870" name="Picture 126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31871" name="Rectangle 127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31872" name="Picture 128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873" name="Picture 129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31874" name="Text Box 130"/>
          <xdr:cNvSpPr txBox="1">
            <a:spLocks noChangeArrowheads="1"/>
          </xdr:cNvSpPr>
        </xdr:nvSpPr>
        <xdr:spPr bwMode="auto">
          <a:xfrm>
            <a:off x="1131" y="61"/>
            <a:ext cx="318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GB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© 2013 Spreadsheet123 LTD All rights reserved</a:t>
            </a:r>
            <a:endParaRPr lang="en-GB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</xdr:colOff>
      <xdr:row>0</xdr:row>
      <xdr:rowOff>47625</xdr:rowOff>
    </xdr:from>
    <xdr:to>
      <xdr:col>15</xdr:col>
      <xdr:colOff>104775</xdr:colOff>
      <xdr:row>16</xdr:row>
      <xdr:rowOff>152400</xdr:rowOff>
    </xdr:to>
    <xdr:grpSp>
      <xdr:nvGrpSpPr>
        <xdr:cNvPr id="42024" name="Group 40"/>
        <xdr:cNvGrpSpPr>
          <a:grpSpLocks/>
        </xdr:cNvGrpSpPr>
      </xdr:nvGrpSpPr>
      <xdr:grpSpPr bwMode="auto">
        <a:xfrm>
          <a:off x="6591300" y="47625"/>
          <a:ext cx="3076575" cy="3000375"/>
          <a:chOff x="1131" y="5"/>
          <a:chExt cx="323" cy="315"/>
        </a:xfrm>
      </xdr:grpSpPr>
      <xdr:pic>
        <xdr:nvPicPr>
          <xdr:cNvPr id="42025" name="Picture 4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133" y="5"/>
            <a:ext cx="212" cy="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2026" name="Group 42"/>
          <xdr:cNvGrpSpPr>
            <a:grpSpLocks/>
          </xdr:cNvGrpSpPr>
        </xdr:nvGrpSpPr>
        <xdr:grpSpPr bwMode="auto">
          <a:xfrm>
            <a:off x="1134" y="274"/>
            <a:ext cx="320" cy="46"/>
            <a:chOff x="1204" y="240"/>
            <a:chExt cx="320" cy="45"/>
          </a:xfrm>
        </xdr:grpSpPr>
        <xdr:pic>
          <xdr:nvPicPr>
            <xdr:cNvPr id="42027" name="Picture 43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28" name="Picture 44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29" name="Picture 45" descr="linked-in">
              <a:hlinkClick xmlns:r="http://schemas.openxmlformats.org/officeDocument/2006/relationships" r:id="rId4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30" name="Picture 46" descr="gplus">
              <a:hlinkClick xmlns:r="http://schemas.openxmlformats.org/officeDocument/2006/relationships" r:id="rId6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31" name="Picture 47" descr="facebook1">
              <a:hlinkClick xmlns:r="http://schemas.openxmlformats.org/officeDocument/2006/relationships" r:id="rId8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32" name="Picture 48" descr="pinterest1">
              <a:hlinkClick xmlns:r="http://schemas.openxmlformats.org/officeDocument/2006/relationships" r:id="rId10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33" name="Picture 49" descr="twitter1">
              <a:hlinkClick xmlns:r="http://schemas.openxmlformats.org/officeDocument/2006/relationships" r:id="rId12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42034" name="Group 50">
            <a:hlinkClick xmlns:r="http://schemas.openxmlformats.org/officeDocument/2006/relationships" r:id="rId14" tooltip="Write your review about this template"/>
          </xdr:cNvPr>
          <xdr:cNvGrpSpPr>
            <a:grpSpLocks/>
          </xdr:cNvGrpSpPr>
        </xdr:nvGrpSpPr>
        <xdr:grpSpPr bwMode="auto">
          <a:xfrm>
            <a:off x="1134" y="89"/>
            <a:ext cx="320" cy="45"/>
            <a:chOff x="881" y="58"/>
            <a:chExt cx="320" cy="45"/>
          </a:xfrm>
        </xdr:grpSpPr>
        <xdr:pic>
          <xdr:nvPicPr>
            <xdr:cNvPr id="42035" name="Picture 51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36" name="Picture 52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D9EDC1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42037" name="Picture 53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42038" name="Group 54">
            <a:hlinkClick xmlns:r="http://schemas.openxmlformats.org/officeDocument/2006/relationships" r:id="rId14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1134" y="141"/>
            <a:ext cx="320" cy="127"/>
            <a:chOff x="881" y="109"/>
            <a:chExt cx="320" cy="125"/>
          </a:xfrm>
        </xdr:grpSpPr>
        <xdr:pic>
          <xdr:nvPicPr>
            <xdr:cNvPr id="42039" name="Picture 55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42040" name="Rectangle 56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42041" name="Picture 57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2042" name="Picture 58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42043" name="Text Box 59"/>
          <xdr:cNvSpPr txBox="1">
            <a:spLocks noChangeArrowheads="1"/>
          </xdr:cNvSpPr>
        </xdr:nvSpPr>
        <xdr:spPr bwMode="auto">
          <a:xfrm>
            <a:off x="1131" y="61"/>
            <a:ext cx="318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GB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© 2013 Spreadsheet123 LTD All rights reserved</a:t>
            </a:r>
            <a:endParaRPr lang="en-GB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0</xdr:row>
      <xdr:rowOff>28575</xdr:rowOff>
    </xdr:from>
    <xdr:to>
      <xdr:col>8</xdr:col>
      <xdr:colOff>2343150</xdr:colOff>
      <xdr:row>1</xdr:row>
      <xdr:rowOff>114300</xdr:rowOff>
    </xdr:to>
    <xdr:pic>
      <xdr:nvPicPr>
        <xdr:cNvPr id="7213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0650" y="28575"/>
          <a:ext cx="20193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preadsheet123.com/ExcelTemplates/family-budget-planner-spreadshee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preadsheet123.com/ExcelTemplates/family-budget-planner-spreadsheet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preadsheet123.com/ExcelTemplates/family-budget-planner-spreadsheet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spreadsheet123.com/ExcelTemplates/family-budget-planner-spreadsheet.htm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preadsheet123.com/ExcelTemplates/family-budget-planner-spreadsheet.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www.spreadsheet123.com/ExcelTemplates/family-budget-planner-spreadsheet.html" TargetMode="External"/><Relationship Id="rId1" Type="http://schemas.openxmlformats.org/officeDocument/2006/relationships/hyperlink" Target="http://www.spreadsheet123.com/ExcelTemplates/family-budget-planner-spreadsheet.html" TargetMode="External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8"/>
  <sheetViews>
    <sheetView showGridLines="0" tabSelected="1" workbookViewId="0">
      <selection activeCell="Q18" sqref="Q18"/>
    </sheetView>
  </sheetViews>
  <sheetFormatPr defaultRowHeight="23.25"/>
  <cols>
    <col min="1" max="1" width="20.7109375" style="93" customWidth="1"/>
    <col min="2" max="13" width="10.7109375" style="93" customWidth="1"/>
    <col min="14" max="14" width="11.7109375" style="93" customWidth="1"/>
    <col min="15" max="16384" width="9.140625" style="74"/>
  </cols>
  <sheetData>
    <row r="1" spans="1:14" ht="35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ht="12.75" customHeight="1">
      <c r="A2" s="22"/>
      <c r="B2" s="22"/>
      <c r="C2" s="91"/>
      <c r="D2" s="91"/>
      <c r="E2" s="91"/>
      <c r="F2" s="91"/>
      <c r="G2" s="91"/>
      <c r="H2" s="91"/>
      <c r="I2" s="91"/>
      <c r="J2" s="91"/>
      <c r="K2" s="22"/>
      <c r="L2" s="22"/>
      <c r="M2" s="22"/>
      <c r="N2" s="22"/>
    </row>
    <row r="3" spans="1:14" ht="12.75" customHeight="1">
      <c r="A3" s="75"/>
      <c r="B3" s="7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7"/>
    </row>
    <row r="4" spans="1:14" ht="12.75" customHeight="1">
      <c r="A4" s="80"/>
      <c r="B4" s="77"/>
      <c r="C4" s="77"/>
      <c r="D4" s="77"/>
      <c r="E4" s="78"/>
      <c r="F4" s="22"/>
      <c r="G4" s="22"/>
      <c r="H4" s="22"/>
      <c r="I4" s="22"/>
      <c r="J4" s="22"/>
      <c r="K4" s="22"/>
      <c r="L4" s="10"/>
      <c r="M4" s="10"/>
      <c r="N4" s="22"/>
    </row>
    <row r="5" spans="1:14" ht="12.75" customHeight="1">
      <c r="A5" s="81"/>
      <c r="B5" s="82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9"/>
    </row>
    <row r="6" spans="1:14" ht="12.75" customHeight="1">
      <c r="A6" s="80"/>
      <c r="B6" s="84"/>
      <c r="C6" s="83"/>
      <c r="D6" s="77"/>
      <c r="E6" s="77"/>
      <c r="F6" s="77"/>
      <c r="G6" s="77"/>
      <c r="H6" s="77"/>
      <c r="I6" s="77"/>
      <c r="J6" s="77"/>
      <c r="K6" s="77"/>
      <c r="L6" s="77"/>
      <c r="M6" s="77"/>
      <c r="N6" s="79"/>
    </row>
    <row r="7" spans="1:14" ht="12.75" customHeight="1">
      <c r="A7" s="169" t="s">
        <v>3</v>
      </c>
      <c r="B7" s="169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22"/>
    </row>
    <row r="8" spans="1:14" s="96" customFormat="1" ht="15" customHeight="1">
      <c r="A8" s="94"/>
      <c r="B8" s="94"/>
      <c r="C8" s="94"/>
      <c r="D8" s="95"/>
      <c r="E8" s="95"/>
      <c r="F8" s="95"/>
      <c r="G8" s="94"/>
      <c r="H8" s="94"/>
      <c r="I8" s="94"/>
      <c r="J8" s="94"/>
      <c r="K8" s="94"/>
      <c r="L8" s="94"/>
      <c r="M8" s="94"/>
      <c r="N8" s="94"/>
    </row>
    <row r="9" spans="1:14" s="96" customFormat="1" ht="12.75" customHeight="1">
      <c r="A9" s="109" t="s">
        <v>5</v>
      </c>
      <c r="B9" s="110">
        <v>100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</row>
    <row r="10" spans="1:14" s="96" customFormat="1" ht="12.75" customHeight="1">
      <c r="A10" s="109" t="s">
        <v>6</v>
      </c>
      <c r="B10" s="110">
        <v>500</v>
      </c>
      <c r="C10" s="98"/>
      <c r="D10" s="94"/>
      <c r="E10" s="94"/>
      <c r="F10" s="99"/>
      <c r="G10" s="98"/>
      <c r="H10" s="98"/>
      <c r="I10" s="98"/>
      <c r="J10" s="98"/>
      <c r="K10" s="98"/>
      <c r="L10" s="98"/>
      <c r="M10" s="98"/>
      <c r="N10" s="80"/>
    </row>
    <row r="11" spans="1:14" s="96" customFormat="1" ht="12.75" customHeight="1">
      <c r="A11" s="111" t="s">
        <v>7</v>
      </c>
      <c r="B11" s="112">
        <v>-1200</v>
      </c>
      <c r="C11" s="98"/>
      <c r="D11" s="100"/>
      <c r="E11" s="100"/>
      <c r="F11" s="98"/>
      <c r="G11" s="98"/>
      <c r="H11" s="98"/>
      <c r="I11" s="98"/>
      <c r="J11" s="98"/>
      <c r="K11" s="98"/>
      <c r="L11" s="98"/>
      <c r="M11" s="98"/>
      <c r="N11" s="80"/>
    </row>
    <row r="12" spans="1:14" s="96" customFormat="1" ht="12.75" customHeight="1">
      <c r="A12" s="111" t="s">
        <v>8</v>
      </c>
      <c r="B12" s="112">
        <v>-350</v>
      </c>
      <c r="C12" s="85"/>
      <c r="D12" s="100"/>
      <c r="E12" s="100"/>
      <c r="F12" s="97"/>
      <c r="G12" s="85"/>
      <c r="H12" s="85"/>
      <c r="I12" s="85"/>
      <c r="J12" s="85"/>
      <c r="K12" s="85"/>
      <c r="L12" s="85"/>
      <c r="M12" s="85"/>
      <c r="N12" s="85"/>
    </row>
    <row r="13" spans="1:14" s="96" customFormat="1" ht="12.75" customHeight="1">
      <c r="A13" s="111" t="s">
        <v>10</v>
      </c>
      <c r="B13" s="112">
        <v>-450</v>
      </c>
      <c r="C13" s="101"/>
      <c r="D13" s="92"/>
      <c r="E13" s="92"/>
      <c r="F13" s="87"/>
      <c r="G13" s="101"/>
      <c r="H13" s="101"/>
      <c r="I13" s="101"/>
      <c r="J13" s="101"/>
      <c r="K13" s="101"/>
      <c r="L13" s="101"/>
      <c r="M13" s="101"/>
      <c r="N13" s="102"/>
    </row>
    <row r="14" spans="1:14" s="96" customFormat="1" ht="12.75" customHeight="1">
      <c r="A14" s="111" t="s">
        <v>11</v>
      </c>
      <c r="B14" s="112">
        <v>0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2"/>
    </row>
    <row r="15" spans="1:14" s="96" customFormat="1" ht="12.75" customHeight="1">
      <c r="A15" s="103" t="s">
        <v>12</v>
      </c>
      <c r="B15" s="104">
        <f>SUM(B9:B14)</f>
        <v>-1400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</row>
    <row r="16" spans="1:14" s="96" customFormat="1" ht="12.75" customHeight="1">
      <c r="A16" s="85"/>
      <c r="B16" s="101"/>
      <c r="C16" s="101"/>
      <c r="D16" s="105"/>
      <c r="E16" s="105"/>
      <c r="F16" s="106"/>
      <c r="G16" s="101"/>
      <c r="H16" s="101"/>
      <c r="I16" s="101"/>
      <c r="J16" s="101"/>
      <c r="K16" s="101"/>
      <c r="L16" s="101"/>
      <c r="M16" s="101"/>
      <c r="N16" s="102"/>
    </row>
    <row r="17" spans="1:14" s="96" customFormat="1" ht="12.75" customHeight="1">
      <c r="A17" s="164" t="s">
        <v>13</v>
      </c>
      <c r="B17" s="164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2"/>
    </row>
    <row r="18" spans="1:14" s="96" customFormat="1" ht="15" customHeight="1">
      <c r="A18" s="165"/>
      <c r="B18" s="165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</row>
    <row r="19" spans="1:14" s="96" customFormat="1" ht="3" customHeight="1" thickBot="1">
      <c r="A19" s="85"/>
      <c r="B19" s="119" t="s">
        <v>14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</row>
    <row r="20" spans="1:14" s="96" customFormat="1" ht="12.75" customHeight="1" thickBot="1">
      <c r="A20" s="107" t="s">
        <v>26</v>
      </c>
      <c r="B20" s="124">
        <v>3000</v>
      </c>
      <c r="C20" s="123" t="s">
        <v>15</v>
      </c>
      <c r="D20" s="119" t="s">
        <v>16</v>
      </c>
      <c r="E20" s="123" t="s">
        <v>17</v>
      </c>
      <c r="F20" s="119" t="s">
        <v>18</v>
      </c>
      <c r="G20" s="123" t="s">
        <v>19</v>
      </c>
      <c r="H20" s="119" t="s">
        <v>20</v>
      </c>
      <c r="I20" s="123" t="s">
        <v>21</v>
      </c>
      <c r="J20" s="119" t="s">
        <v>22</v>
      </c>
      <c r="K20" s="123" t="s">
        <v>23</v>
      </c>
      <c r="L20" s="119" t="s">
        <v>24</v>
      </c>
      <c r="M20" s="123" t="s">
        <v>25</v>
      </c>
      <c r="N20" s="120" t="s">
        <v>116</v>
      </c>
    </row>
    <row r="21" spans="1:14" s="96" customFormat="1" ht="12.75" customHeight="1">
      <c r="A21" s="107" t="s">
        <v>27</v>
      </c>
      <c r="B21" s="125">
        <v>350</v>
      </c>
      <c r="C21" s="121"/>
      <c r="D21" s="124"/>
      <c r="E21" s="121"/>
      <c r="F21" s="124"/>
      <c r="G21" s="121"/>
      <c r="H21" s="124"/>
      <c r="I21" s="121"/>
      <c r="J21" s="124"/>
      <c r="K21" s="121"/>
      <c r="L21" s="124"/>
      <c r="M21" s="122"/>
      <c r="N21" s="157">
        <f t="shared" ref="N21:N26" si="0">SUM(B21:M21)</f>
        <v>350</v>
      </c>
    </row>
    <row r="22" spans="1:14" s="96" customFormat="1" ht="12.75" customHeight="1">
      <c r="A22" s="85" t="s">
        <v>28</v>
      </c>
      <c r="B22" s="126">
        <v>430</v>
      </c>
      <c r="C22" s="113"/>
      <c r="D22" s="125"/>
      <c r="E22" s="113"/>
      <c r="F22" s="125"/>
      <c r="G22" s="113"/>
      <c r="H22" s="125"/>
      <c r="I22" s="113"/>
      <c r="J22" s="125"/>
      <c r="K22" s="113"/>
      <c r="L22" s="125"/>
      <c r="M22" s="115"/>
      <c r="N22" s="157">
        <f t="shared" si="0"/>
        <v>430</v>
      </c>
    </row>
    <row r="23" spans="1:14" s="96" customFormat="1" ht="12.75" customHeight="1">
      <c r="A23" s="85" t="s">
        <v>29</v>
      </c>
      <c r="B23" s="126">
        <v>100</v>
      </c>
      <c r="C23" s="114"/>
      <c r="D23" s="126"/>
      <c r="E23" s="114"/>
      <c r="F23" s="126"/>
      <c r="G23" s="114"/>
      <c r="H23" s="126"/>
      <c r="I23" s="114"/>
      <c r="J23" s="126"/>
      <c r="K23" s="114"/>
      <c r="L23" s="126"/>
      <c r="M23" s="116"/>
      <c r="N23" s="157">
        <f t="shared" si="0"/>
        <v>100</v>
      </c>
    </row>
    <row r="24" spans="1:14" s="96" customFormat="1" ht="12.75" customHeight="1" thickBot="1">
      <c r="A24" s="85" t="s">
        <v>29</v>
      </c>
      <c r="B24" s="127">
        <v>0</v>
      </c>
      <c r="C24" s="114"/>
      <c r="D24" s="126"/>
      <c r="E24" s="114"/>
      <c r="F24" s="126"/>
      <c r="G24" s="114"/>
      <c r="H24" s="126"/>
      <c r="I24" s="114"/>
      <c r="J24" s="126"/>
      <c r="K24" s="114"/>
      <c r="L24" s="126"/>
      <c r="M24" s="116"/>
      <c r="N24" s="157">
        <f t="shared" si="0"/>
        <v>0</v>
      </c>
    </row>
    <row r="25" spans="1:14" s="96" customFormat="1" ht="12.75" customHeight="1" thickBot="1">
      <c r="A25" s="159" t="s">
        <v>30</v>
      </c>
      <c r="B25" s="160">
        <f>SUM(B20:B24)</f>
        <v>3880</v>
      </c>
      <c r="C25" s="117"/>
      <c r="D25" s="127"/>
      <c r="E25" s="117"/>
      <c r="F25" s="127"/>
      <c r="G25" s="117"/>
      <c r="H25" s="127"/>
      <c r="I25" s="117"/>
      <c r="J25" s="127"/>
      <c r="K25" s="117"/>
      <c r="L25" s="127"/>
      <c r="M25" s="118"/>
      <c r="N25" s="157">
        <f t="shared" si="0"/>
        <v>3880</v>
      </c>
    </row>
    <row r="26" spans="1:14" s="96" customFormat="1" ht="12.75" customHeight="1">
      <c r="A26" s="165"/>
      <c r="B26" s="165"/>
      <c r="C26" s="160">
        <f t="shared" ref="C26:M26" si="1">SUM(C21:C25)</f>
        <v>0</v>
      </c>
      <c r="D26" s="160">
        <f t="shared" si="1"/>
        <v>0</v>
      </c>
      <c r="E26" s="160">
        <f t="shared" si="1"/>
        <v>0</v>
      </c>
      <c r="F26" s="160">
        <f t="shared" si="1"/>
        <v>0</v>
      </c>
      <c r="G26" s="160">
        <f t="shared" si="1"/>
        <v>0</v>
      </c>
      <c r="H26" s="160">
        <f t="shared" si="1"/>
        <v>0</v>
      </c>
      <c r="I26" s="160">
        <f t="shared" si="1"/>
        <v>0</v>
      </c>
      <c r="J26" s="160">
        <f t="shared" si="1"/>
        <v>0</v>
      </c>
      <c r="K26" s="160">
        <f t="shared" si="1"/>
        <v>0</v>
      </c>
      <c r="L26" s="160">
        <f t="shared" si="1"/>
        <v>0</v>
      </c>
      <c r="M26" s="160">
        <f t="shared" si="1"/>
        <v>0</v>
      </c>
      <c r="N26" s="158">
        <f t="shared" si="0"/>
        <v>0</v>
      </c>
    </row>
    <row r="27" spans="1:14" s="96" customFormat="1" ht="12.75" customHeight="1">
      <c r="A27" s="164" t="s">
        <v>31</v>
      </c>
      <c r="B27" s="164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</row>
    <row r="28" spans="1:14" s="96" customFormat="1" ht="15" customHeight="1">
      <c r="A28" s="165"/>
      <c r="B28" s="165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</row>
    <row r="29" spans="1:14" s="96" customFormat="1" ht="3" customHeight="1" thickBot="1">
      <c r="A29" s="85"/>
      <c r="B29" s="119" t="s">
        <v>14</v>
      </c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</row>
    <row r="30" spans="1:14" s="96" customFormat="1" ht="12.75" customHeight="1" thickBot="1">
      <c r="A30" s="107" t="s">
        <v>26</v>
      </c>
      <c r="B30" s="124">
        <v>3120</v>
      </c>
      <c r="C30" s="123" t="s">
        <v>15</v>
      </c>
      <c r="D30" s="119" t="s">
        <v>16</v>
      </c>
      <c r="E30" s="123" t="s">
        <v>17</v>
      </c>
      <c r="F30" s="119" t="s">
        <v>18</v>
      </c>
      <c r="G30" s="123" t="s">
        <v>19</v>
      </c>
      <c r="H30" s="119" t="s">
        <v>20</v>
      </c>
      <c r="I30" s="123" t="s">
        <v>21</v>
      </c>
      <c r="J30" s="119" t="s">
        <v>22</v>
      </c>
      <c r="K30" s="123" t="s">
        <v>23</v>
      </c>
      <c r="L30" s="119" t="s">
        <v>24</v>
      </c>
      <c r="M30" s="123" t="s">
        <v>25</v>
      </c>
      <c r="N30" s="120" t="s">
        <v>116</v>
      </c>
    </row>
    <row r="31" spans="1:14" s="96" customFormat="1" ht="12.75" customHeight="1">
      <c r="A31" s="107" t="s">
        <v>27</v>
      </c>
      <c r="B31" s="125">
        <v>320</v>
      </c>
      <c r="C31" s="121"/>
      <c r="D31" s="124"/>
      <c r="E31" s="121"/>
      <c r="F31" s="124"/>
      <c r="G31" s="121"/>
      <c r="H31" s="124"/>
      <c r="I31" s="121"/>
      <c r="J31" s="124"/>
      <c r="K31" s="121"/>
      <c r="L31" s="124"/>
      <c r="M31" s="122"/>
      <c r="N31" s="157">
        <f t="shared" ref="N31:N36" si="2">SUM(B31:M31)</f>
        <v>320</v>
      </c>
    </row>
    <row r="32" spans="1:14" s="96" customFormat="1" ht="12.75" customHeight="1">
      <c r="A32" s="85" t="s">
        <v>28</v>
      </c>
      <c r="B32" s="126">
        <v>425</v>
      </c>
      <c r="C32" s="113"/>
      <c r="D32" s="125"/>
      <c r="E32" s="113"/>
      <c r="F32" s="125"/>
      <c r="G32" s="113"/>
      <c r="H32" s="125"/>
      <c r="I32" s="113"/>
      <c r="J32" s="125"/>
      <c r="K32" s="113"/>
      <c r="L32" s="125"/>
      <c r="M32" s="115"/>
      <c r="N32" s="157">
        <f t="shared" si="2"/>
        <v>425</v>
      </c>
    </row>
    <row r="33" spans="1:14" s="96" customFormat="1" ht="12.75" customHeight="1">
      <c r="A33" s="85" t="s">
        <v>29</v>
      </c>
      <c r="B33" s="126">
        <v>110</v>
      </c>
      <c r="C33" s="114"/>
      <c r="D33" s="126"/>
      <c r="E33" s="114"/>
      <c r="F33" s="126"/>
      <c r="G33" s="114"/>
      <c r="H33" s="126"/>
      <c r="I33" s="114"/>
      <c r="J33" s="126"/>
      <c r="K33" s="114"/>
      <c r="L33" s="126"/>
      <c r="M33" s="116"/>
      <c r="N33" s="157">
        <f t="shared" si="2"/>
        <v>110</v>
      </c>
    </row>
    <row r="34" spans="1:14" s="96" customFormat="1" ht="12.75" customHeight="1" thickBot="1">
      <c r="A34" s="85" t="s">
        <v>29</v>
      </c>
      <c r="B34" s="127">
        <v>0</v>
      </c>
      <c r="C34" s="114"/>
      <c r="D34" s="126"/>
      <c r="E34" s="114"/>
      <c r="F34" s="126"/>
      <c r="G34" s="114"/>
      <c r="H34" s="126"/>
      <c r="I34" s="114"/>
      <c r="J34" s="126"/>
      <c r="K34" s="114"/>
      <c r="L34" s="126"/>
      <c r="M34" s="116"/>
      <c r="N34" s="157">
        <f t="shared" si="2"/>
        <v>0</v>
      </c>
    </row>
    <row r="35" spans="1:14" s="96" customFormat="1" ht="12.75" customHeight="1" thickBot="1">
      <c r="A35" s="159" t="s">
        <v>30</v>
      </c>
      <c r="B35" s="160">
        <f t="shared" ref="B35:M36" si="3">SUM(B30:B34)</f>
        <v>3975</v>
      </c>
      <c r="C35" s="117"/>
      <c r="D35" s="127"/>
      <c r="E35" s="117"/>
      <c r="F35" s="127"/>
      <c r="G35" s="117"/>
      <c r="H35" s="127"/>
      <c r="I35" s="117"/>
      <c r="J35" s="127"/>
      <c r="K35" s="117"/>
      <c r="L35" s="127"/>
      <c r="M35" s="118"/>
      <c r="N35" s="157">
        <f t="shared" si="2"/>
        <v>3975</v>
      </c>
    </row>
    <row r="36" spans="1:14" s="96" customFormat="1" ht="12.75" customHeight="1">
      <c r="A36" s="166"/>
      <c r="B36" s="166"/>
      <c r="C36" s="160">
        <f t="shared" si="3"/>
        <v>0</v>
      </c>
      <c r="D36" s="160">
        <f t="shared" si="3"/>
        <v>0</v>
      </c>
      <c r="E36" s="160">
        <f t="shared" si="3"/>
        <v>0</v>
      </c>
      <c r="F36" s="160">
        <f t="shared" si="3"/>
        <v>0</v>
      </c>
      <c r="G36" s="160">
        <f t="shared" si="3"/>
        <v>0</v>
      </c>
      <c r="H36" s="160">
        <f t="shared" si="3"/>
        <v>0</v>
      </c>
      <c r="I36" s="160">
        <f t="shared" si="3"/>
        <v>0</v>
      </c>
      <c r="J36" s="160">
        <f t="shared" si="3"/>
        <v>0</v>
      </c>
      <c r="K36" s="160">
        <f t="shared" si="3"/>
        <v>0</v>
      </c>
      <c r="L36" s="160">
        <f t="shared" si="3"/>
        <v>0</v>
      </c>
      <c r="M36" s="160">
        <f t="shared" si="3"/>
        <v>0</v>
      </c>
      <c r="N36" s="158">
        <f t="shared" si="2"/>
        <v>0</v>
      </c>
    </row>
    <row r="37" spans="1:14" s="96" customFormat="1" ht="12.75" customHeight="1">
      <c r="A37" s="167" t="s">
        <v>32</v>
      </c>
      <c r="B37" s="167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</row>
    <row r="38" spans="1:14" s="96" customFormat="1" ht="15" customHeight="1">
      <c r="A38" s="165"/>
      <c r="B38" s="165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</row>
    <row r="39" spans="1:14" s="96" customFormat="1" ht="3" customHeight="1" thickBot="1">
      <c r="A39" s="85"/>
      <c r="B39" s="119" t="s">
        <v>14</v>
      </c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</row>
    <row r="40" spans="1:14" s="96" customFormat="1" ht="12.75" customHeight="1" thickBot="1">
      <c r="A40" s="107" t="s">
        <v>26</v>
      </c>
      <c r="B40" s="108">
        <f>B30-B20</f>
        <v>120</v>
      </c>
      <c r="C40" s="123" t="s">
        <v>15</v>
      </c>
      <c r="D40" s="119" t="s">
        <v>16</v>
      </c>
      <c r="E40" s="123" t="s">
        <v>17</v>
      </c>
      <c r="F40" s="119" t="s">
        <v>18</v>
      </c>
      <c r="G40" s="123" t="s">
        <v>19</v>
      </c>
      <c r="H40" s="119" t="s">
        <v>20</v>
      </c>
      <c r="I40" s="123" t="s">
        <v>21</v>
      </c>
      <c r="J40" s="119" t="s">
        <v>22</v>
      </c>
      <c r="K40" s="123" t="s">
        <v>23</v>
      </c>
      <c r="L40" s="119" t="s">
        <v>24</v>
      </c>
      <c r="M40" s="123" t="s">
        <v>25</v>
      </c>
      <c r="N40" s="120" t="s">
        <v>116</v>
      </c>
    </row>
    <row r="41" spans="1:14" s="96" customFormat="1" ht="12.75" customHeight="1">
      <c r="A41" s="107" t="s">
        <v>27</v>
      </c>
      <c r="B41" s="108">
        <f t="shared" ref="B41:M42" si="4">B31-B21</f>
        <v>-30</v>
      </c>
      <c r="C41" s="108">
        <f t="shared" ref="C41:M41" si="5">C31-C21</f>
        <v>0</v>
      </c>
      <c r="D41" s="108">
        <f t="shared" si="5"/>
        <v>0</v>
      </c>
      <c r="E41" s="108">
        <f t="shared" si="5"/>
        <v>0</v>
      </c>
      <c r="F41" s="108">
        <f t="shared" si="5"/>
        <v>0</v>
      </c>
      <c r="G41" s="108">
        <f t="shared" si="5"/>
        <v>0</v>
      </c>
      <c r="H41" s="108">
        <f t="shared" si="5"/>
        <v>0</v>
      </c>
      <c r="I41" s="108">
        <f t="shared" si="5"/>
        <v>0</v>
      </c>
      <c r="J41" s="108">
        <f t="shared" si="5"/>
        <v>0</v>
      </c>
      <c r="K41" s="108">
        <f t="shared" si="5"/>
        <v>0</v>
      </c>
      <c r="L41" s="108">
        <f t="shared" si="5"/>
        <v>0</v>
      </c>
      <c r="M41" s="108">
        <f t="shared" si="5"/>
        <v>0</v>
      </c>
      <c r="N41" s="163">
        <f t="shared" ref="N41:N46" si="6">SUM(B41:M41)</f>
        <v>-30</v>
      </c>
    </row>
    <row r="42" spans="1:14" s="96" customFormat="1" ht="12.75" customHeight="1">
      <c r="A42" s="85" t="s">
        <v>28</v>
      </c>
      <c r="B42" s="108">
        <f t="shared" ref="B42:M43" si="7">B32-B22</f>
        <v>-5</v>
      </c>
      <c r="C42" s="108">
        <f t="shared" si="4"/>
        <v>0</v>
      </c>
      <c r="D42" s="108">
        <f t="shared" si="4"/>
        <v>0</v>
      </c>
      <c r="E42" s="108">
        <f t="shared" si="4"/>
        <v>0</v>
      </c>
      <c r="F42" s="108">
        <f t="shared" si="4"/>
        <v>0</v>
      </c>
      <c r="G42" s="108">
        <f t="shared" si="4"/>
        <v>0</v>
      </c>
      <c r="H42" s="108">
        <f t="shared" si="4"/>
        <v>0</v>
      </c>
      <c r="I42" s="108">
        <f t="shared" si="4"/>
        <v>0</v>
      </c>
      <c r="J42" s="108">
        <f t="shared" si="4"/>
        <v>0</v>
      </c>
      <c r="K42" s="108">
        <f t="shared" si="4"/>
        <v>0</v>
      </c>
      <c r="L42" s="108">
        <f t="shared" si="4"/>
        <v>0</v>
      </c>
      <c r="M42" s="108">
        <f t="shared" si="4"/>
        <v>0</v>
      </c>
      <c r="N42" s="163">
        <f t="shared" si="6"/>
        <v>-5</v>
      </c>
    </row>
    <row r="43" spans="1:14" s="96" customFormat="1" ht="12.75" customHeight="1">
      <c r="A43" s="85" t="s">
        <v>29</v>
      </c>
      <c r="B43" s="108">
        <f t="shared" ref="B43:M44" si="8">B33-B23</f>
        <v>10</v>
      </c>
      <c r="C43" s="108">
        <f t="shared" si="7"/>
        <v>0</v>
      </c>
      <c r="D43" s="108">
        <f t="shared" si="7"/>
        <v>0</v>
      </c>
      <c r="E43" s="108">
        <f t="shared" si="7"/>
        <v>0</v>
      </c>
      <c r="F43" s="108">
        <f t="shared" si="7"/>
        <v>0</v>
      </c>
      <c r="G43" s="108">
        <f t="shared" si="7"/>
        <v>0</v>
      </c>
      <c r="H43" s="108">
        <f t="shared" si="7"/>
        <v>0</v>
      </c>
      <c r="I43" s="108">
        <f t="shared" si="7"/>
        <v>0</v>
      </c>
      <c r="J43" s="108">
        <f t="shared" si="7"/>
        <v>0</v>
      </c>
      <c r="K43" s="108">
        <f t="shared" si="7"/>
        <v>0</v>
      </c>
      <c r="L43" s="108">
        <f t="shared" si="7"/>
        <v>0</v>
      </c>
      <c r="M43" s="108">
        <f t="shared" si="7"/>
        <v>0</v>
      </c>
      <c r="N43" s="163">
        <f t="shared" si="6"/>
        <v>10</v>
      </c>
    </row>
    <row r="44" spans="1:14" s="96" customFormat="1" ht="12.75" customHeight="1" thickBot="1">
      <c r="A44" s="85" t="s">
        <v>29</v>
      </c>
      <c r="B44" s="108">
        <f t="shared" ref="B44:M45" si="9">B34-B24</f>
        <v>0</v>
      </c>
      <c r="C44" s="108">
        <f t="shared" si="8"/>
        <v>0</v>
      </c>
      <c r="D44" s="108">
        <f t="shared" si="8"/>
        <v>0</v>
      </c>
      <c r="E44" s="108">
        <f t="shared" si="8"/>
        <v>0</v>
      </c>
      <c r="F44" s="108">
        <f t="shared" si="8"/>
        <v>0</v>
      </c>
      <c r="G44" s="108">
        <f t="shared" si="8"/>
        <v>0</v>
      </c>
      <c r="H44" s="108">
        <f t="shared" si="8"/>
        <v>0</v>
      </c>
      <c r="I44" s="108">
        <f t="shared" si="8"/>
        <v>0</v>
      </c>
      <c r="J44" s="108">
        <f t="shared" si="8"/>
        <v>0</v>
      </c>
      <c r="K44" s="108">
        <f t="shared" si="8"/>
        <v>0</v>
      </c>
      <c r="L44" s="108">
        <f t="shared" si="8"/>
        <v>0</v>
      </c>
      <c r="M44" s="108">
        <f t="shared" si="8"/>
        <v>0</v>
      </c>
      <c r="N44" s="163">
        <f t="shared" si="6"/>
        <v>0</v>
      </c>
    </row>
    <row r="45" spans="1:14" s="96" customFormat="1" ht="12.75" customHeight="1" thickBot="1">
      <c r="A45" s="159" t="s">
        <v>30</v>
      </c>
      <c r="B45" s="161">
        <f>SUM(B40:B44)</f>
        <v>95</v>
      </c>
      <c r="C45" s="108">
        <f t="shared" si="9"/>
        <v>0</v>
      </c>
      <c r="D45" s="108">
        <f t="shared" si="9"/>
        <v>0</v>
      </c>
      <c r="E45" s="108">
        <f t="shared" si="9"/>
        <v>0</v>
      </c>
      <c r="F45" s="108">
        <f t="shared" si="9"/>
        <v>0</v>
      </c>
      <c r="G45" s="108">
        <f t="shared" si="9"/>
        <v>0</v>
      </c>
      <c r="H45" s="108">
        <f t="shared" si="9"/>
        <v>0</v>
      </c>
      <c r="I45" s="108">
        <f t="shared" si="9"/>
        <v>0</v>
      </c>
      <c r="J45" s="108">
        <f t="shared" si="9"/>
        <v>0</v>
      </c>
      <c r="K45" s="108">
        <f t="shared" si="9"/>
        <v>0</v>
      </c>
      <c r="L45" s="108">
        <f t="shared" si="9"/>
        <v>0</v>
      </c>
      <c r="M45" s="108">
        <f t="shared" si="9"/>
        <v>0</v>
      </c>
      <c r="N45" s="163">
        <f t="shared" si="6"/>
        <v>95</v>
      </c>
    </row>
    <row r="46" spans="1:14" s="96" customFormat="1" ht="12.75" customHeight="1">
      <c r="A46" s="168"/>
      <c r="B46" s="168"/>
      <c r="C46" s="161">
        <f t="shared" ref="C46:M46" si="10">SUM(C41:C45)</f>
        <v>0</v>
      </c>
      <c r="D46" s="161">
        <f t="shared" si="10"/>
        <v>0</v>
      </c>
      <c r="E46" s="161">
        <f t="shared" si="10"/>
        <v>0</v>
      </c>
      <c r="F46" s="161">
        <f t="shared" si="10"/>
        <v>0</v>
      </c>
      <c r="G46" s="161">
        <f t="shared" si="10"/>
        <v>0</v>
      </c>
      <c r="H46" s="161">
        <f t="shared" si="10"/>
        <v>0</v>
      </c>
      <c r="I46" s="161">
        <f t="shared" si="10"/>
        <v>0</v>
      </c>
      <c r="J46" s="161">
        <f t="shared" si="10"/>
        <v>0</v>
      </c>
      <c r="K46" s="161">
        <f t="shared" si="10"/>
        <v>0</v>
      </c>
      <c r="L46" s="161">
        <f t="shared" si="10"/>
        <v>0</v>
      </c>
      <c r="M46" s="161">
        <f t="shared" si="10"/>
        <v>0</v>
      </c>
      <c r="N46" s="162">
        <f t="shared" si="6"/>
        <v>0</v>
      </c>
    </row>
    <row r="47" spans="1:14" ht="12.75" customHeight="1">
      <c r="A47" s="89"/>
      <c r="B47" s="86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4" ht="12.75" customHeight="1">
      <c r="A48" s="89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90"/>
      <c r="M48" s="86"/>
      <c r="N48" s="88"/>
    </row>
    <row r="49" spans="1:14" ht="12.75" customHeight="1">
      <c r="A49" s="89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90"/>
      <c r="M49" s="86"/>
      <c r="N49" s="88"/>
    </row>
    <row r="50" spans="1:14" ht="12.75" customHeight="1">
      <c r="C50" s="86"/>
      <c r="D50" s="86"/>
      <c r="E50" s="86"/>
      <c r="F50" s="86"/>
      <c r="G50" s="86"/>
      <c r="H50" s="86"/>
      <c r="I50" s="86"/>
      <c r="J50" s="86"/>
      <c r="K50" s="86"/>
      <c r="L50" s="90"/>
      <c r="M50" s="86"/>
      <c r="N50" s="88"/>
    </row>
    <row r="51" spans="1:14" ht="12.75" customHeight="1"/>
    <row r="52" spans="1:14" ht="12.75" customHeight="1"/>
    <row r="53" spans="1:14" ht="12.75" customHeight="1"/>
    <row r="54" spans="1:14" ht="12.75" customHeight="1"/>
    <row r="55" spans="1:14" ht="12.75" customHeight="1"/>
    <row r="56" spans="1:14" ht="12.75" customHeight="1"/>
    <row r="57" spans="1:14" ht="12.75" customHeight="1"/>
    <row r="58" spans="1:14" ht="12.75" customHeight="1"/>
    <row r="59" spans="1:14" ht="12.75" customHeight="1"/>
    <row r="60" spans="1:14" ht="12.75" customHeight="1"/>
    <row r="61" spans="1:14" ht="12.75" customHeight="1"/>
    <row r="62" spans="1:14" ht="12.75" customHeight="1"/>
    <row r="63" spans="1:14" ht="12.75" customHeight="1"/>
    <row r="64" spans="1:1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</sheetData>
  <mergeCells count="2">
    <mergeCell ref="A7:B7"/>
    <mergeCell ref="A1:N1"/>
  </mergeCells>
  <phoneticPr fontId="29" type="noConversion"/>
  <conditionalFormatting sqref="B4 F5:M6 D4:E6 C4:C5">
    <cfRule type="expression" dxfId="2" priority="1" stopIfTrue="1">
      <formula>(MOD(COLUMN(),3)=1)</formula>
    </cfRule>
    <cfRule type="expression" dxfId="1" priority="2" stopIfTrue="1">
      <formula>(MOD(COLUMN(),3)=2)</formula>
    </cfRule>
  </conditionalFormatting>
  <conditionalFormatting sqref="D8:F16">
    <cfRule type="expression" dxfId="0" priority="10" stopIfTrue="1">
      <formula>IF($B$5="No",TRUE,FALSE)</formula>
    </cfRule>
  </conditionalFormatting>
  <pageMargins left="0.86614173228346458" right="0.74803149606299213" top="0.78740157480314965" bottom="0.78740157480314965" header="0.51181102362204722" footer="0.51181102362204722"/>
  <pageSetup paperSize="9" scale="80" firstPageNumber="0" orientation="landscape" horizontalDpi="300" verticalDpi="300" r:id="rId1"/>
  <headerFooter alignWithMargins="0">
    <oddFooter>&amp;L© 2013 Spreadsheet123.com. All rights reserved&amp;RFamily Budget Planner by Spreadsheet123.com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83"/>
  <sheetViews>
    <sheetView showGridLines="0" workbookViewId="0">
      <selection activeCell="Q30" sqref="Q30"/>
    </sheetView>
  </sheetViews>
  <sheetFormatPr defaultRowHeight="12.75"/>
  <cols>
    <col min="1" max="1" width="25.7109375" style="6" customWidth="1"/>
    <col min="2" max="4" width="9.7109375" style="6" customWidth="1"/>
    <col min="5" max="5" width="1.7109375" style="6" customWidth="1"/>
    <col min="6" max="8" width="9.7109375" style="6" customWidth="1"/>
    <col min="9" max="9" width="1.7109375" style="6" customWidth="1"/>
    <col min="10" max="12" width="9.7109375" style="6" customWidth="1"/>
    <col min="13" max="16384" width="9.140625" style="6"/>
  </cols>
  <sheetData>
    <row r="1" spans="1:12" ht="35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>
      <c r="A2" s="176"/>
      <c r="B2" s="176"/>
      <c r="C2" s="176"/>
      <c r="D2" s="176"/>
      <c r="E2" s="176"/>
      <c r="H2" s="175"/>
      <c r="I2" s="175"/>
      <c r="J2" s="175"/>
      <c r="K2" s="175"/>
      <c r="L2" s="175"/>
    </row>
    <row r="4" spans="1:12">
      <c r="A4" s="8" t="s">
        <v>2</v>
      </c>
      <c r="B4" s="9"/>
      <c r="C4" s="10"/>
      <c r="D4" s="10"/>
      <c r="E4" s="10"/>
      <c r="F4" s="10"/>
      <c r="G4" s="10"/>
      <c r="H4" s="10"/>
      <c r="I4" s="10"/>
      <c r="J4" s="177"/>
      <c r="K4" s="177"/>
      <c r="L4" s="177"/>
    </row>
    <row r="5" spans="1:12" ht="13.5" thickBot="1"/>
    <row r="6" spans="1:12" ht="13.5" thickBot="1">
      <c r="A6" s="2" t="s">
        <v>128</v>
      </c>
      <c r="B6" s="23">
        <f>Income!B15</f>
        <v>-1400</v>
      </c>
      <c r="C6" s="172"/>
      <c r="D6" s="172"/>
      <c r="E6" s="172"/>
      <c r="F6" s="172"/>
      <c r="I6" s="11"/>
      <c r="J6" s="12"/>
      <c r="K6" s="11"/>
      <c r="L6" s="13"/>
    </row>
    <row r="7" spans="1:12" ht="13.5" thickBot="1">
      <c r="G7" s="173"/>
      <c r="H7" s="173"/>
      <c r="I7" s="14"/>
      <c r="J7" s="14"/>
      <c r="K7" s="14"/>
      <c r="L7" s="14"/>
    </row>
    <row r="8" spans="1:12">
      <c r="B8" s="174" t="str">
        <f>Income!B19</f>
        <v>JAN</v>
      </c>
      <c r="C8" s="174"/>
      <c r="D8" s="174"/>
      <c r="F8" s="174" t="str">
        <f>Income!C20</f>
        <v>FEB</v>
      </c>
      <c r="G8" s="174"/>
      <c r="H8" s="174"/>
      <c r="J8" s="174" t="str">
        <f>Income!D20</f>
        <v>MAR</v>
      </c>
      <c r="K8" s="174"/>
      <c r="L8" s="174"/>
    </row>
    <row r="9" spans="1:12" ht="15.75" thickBot="1">
      <c r="A9" s="28"/>
      <c r="B9" s="29" t="s">
        <v>34</v>
      </c>
      <c r="C9" s="34" t="s">
        <v>9</v>
      </c>
      <c r="D9" s="29" t="s">
        <v>32</v>
      </c>
      <c r="E9" s="15"/>
      <c r="F9" s="29" t="s">
        <v>34</v>
      </c>
      <c r="G9" s="34" t="s">
        <v>9</v>
      </c>
      <c r="H9" s="29" t="s">
        <v>32</v>
      </c>
      <c r="I9" s="15"/>
      <c r="J9" s="29" t="s">
        <v>34</v>
      </c>
      <c r="K9" s="34" t="s">
        <v>9</v>
      </c>
      <c r="L9" s="29" t="s">
        <v>32</v>
      </c>
    </row>
    <row r="10" spans="1:12" ht="12.75" customHeight="1">
      <c r="A10" s="16" t="s">
        <v>110</v>
      </c>
      <c r="B10" s="17">
        <f>B23</f>
        <v>3880</v>
      </c>
      <c r="C10" s="17">
        <f>C23</f>
        <v>3975</v>
      </c>
      <c r="D10" s="27">
        <f>C10-B10</f>
        <v>95</v>
      </c>
      <c r="F10" s="17">
        <f>F23</f>
        <v>0</v>
      </c>
      <c r="G10" s="17">
        <f>G23</f>
        <v>0</v>
      </c>
      <c r="H10" s="27">
        <f>G10-F10</f>
        <v>0</v>
      </c>
      <c r="J10" s="17">
        <f>J23</f>
        <v>0</v>
      </c>
      <c r="K10" s="17">
        <f>K23</f>
        <v>0</v>
      </c>
      <c r="L10" s="27">
        <f>K10-J10</f>
        <v>0</v>
      </c>
    </row>
    <row r="11" spans="1:12" ht="12.75" customHeight="1" thickBot="1">
      <c r="A11" s="16" t="s">
        <v>118</v>
      </c>
      <c r="B11" s="17">
        <f>B43+B57+B67+B80+B95+B108+B119+B131+B142+B156+B167+B175+B183</f>
        <v>2435</v>
      </c>
      <c r="C11" s="17">
        <f>C43+C57+C67+C80+C95+C108+C119+C131+C142+C156+C167+C175+C183</f>
        <v>2495</v>
      </c>
      <c r="D11" s="27">
        <f>B11-C11</f>
        <v>-60</v>
      </c>
      <c r="F11" s="17">
        <f>F43+F57+F67+F80+F95+F108+F119+F131+F142+F156+F167+F175+F183</f>
        <v>0</v>
      </c>
      <c r="G11" s="17">
        <f>G43+G57+G67+G80+G95+G108+G119+G131+G142+G156+G167+G175+G183</f>
        <v>0</v>
      </c>
      <c r="H11" s="27">
        <f>F11-G11</f>
        <v>0</v>
      </c>
      <c r="J11" s="17">
        <f>J43+J57+J67+J80+J95+J108+J119+J131+J142+J156+J167+J175+J183</f>
        <v>0</v>
      </c>
      <c r="K11" s="17">
        <f>K43+K57+K67+K80+K95+K108+K119+K131+K142+K156+K167+K175+K183</f>
        <v>0</v>
      </c>
      <c r="L11" s="27">
        <f>J11-K11</f>
        <v>0</v>
      </c>
    </row>
    <row r="12" spans="1:12" ht="12.75" customHeight="1" thickBot="1">
      <c r="A12" s="24" t="s">
        <v>119</v>
      </c>
      <c r="B12" s="25">
        <f>B10-B11</f>
        <v>1445</v>
      </c>
      <c r="C12" s="25">
        <f>C10-C11</f>
        <v>1480</v>
      </c>
      <c r="D12" s="26"/>
      <c r="F12" s="25">
        <f>F10-F11</f>
        <v>0</v>
      </c>
      <c r="G12" s="25">
        <f>G10-G11</f>
        <v>0</v>
      </c>
      <c r="H12" s="26"/>
      <c r="J12" s="25">
        <f>J10-J11</f>
        <v>0</v>
      </c>
      <c r="K12" s="25">
        <f>K10-K11</f>
        <v>0</v>
      </c>
      <c r="L12" s="26"/>
    </row>
    <row r="13" spans="1:12" ht="12.75" customHeight="1" thickBot="1">
      <c r="A13" s="16"/>
      <c r="B13" s="17"/>
      <c r="C13" s="17"/>
      <c r="D13" s="17"/>
      <c r="F13" s="17"/>
      <c r="G13" s="17"/>
      <c r="H13" s="17"/>
      <c r="J13" s="17"/>
      <c r="K13" s="17"/>
      <c r="L13" s="17"/>
    </row>
    <row r="14" spans="1:12" ht="12.75" customHeight="1" thickBot="1">
      <c r="A14" s="5" t="s">
        <v>120</v>
      </c>
      <c r="B14" s="180">
        <f>B6+C12</f>
        <v>80</v>
      </c>
      <c r="C14" s="180"/>
      <c r="D14" s="180"/>
      <c r="F14" s="180">
        <f>B14+G12</f>
        <v>80</v>
      </c>
      <c r="G14" s="180"/>
      <c r="H14" s="180"/>
      <c r="J14" s="180">
        <f>F14+K12</f>
        <v>80</v>
      </c>
      <c r="K14" s="180"/>
      <c r="L14" s="180"/>
    </row>
    <row r="15" spans="1:12" ht="13.5" thickBot="1">
      <c r="B15" s="11"/>
      <c r="C15" s="11"/>
      <c r="D15" s="11"/>
      <c r="E15" s="18"/>
      <c r="F15" s="19"/>
      <c r="G15" s="181"/>
      <c r="H15" s="181"/>
      <c r="I15" s="20"/>
      <c r="J15" s="20"/>
      <c r="K15" s="20"/>
      <c r="L15" s="20"/>
    </row>
    <row r="16" spans="1:12">
      <c r="B16" s="179" t="str">
        <f>B8</f>
        <v>JAN</v>
      </c>
      <c r="C16" s="179"/>
      <c r="D16" s="179"/>
      <c r="F16" s="179" t="str">
        <f>F8</f>
        <v>FEB</v>
      </c>
      <c r="G16" s="179"/>
      <c r="H16" s="179"/>
      <c r="J16" s="179" t="str">
        <f>J8</f>
        <v>MAR</v>
      </c>
      <c r="K16" s="179"/>
      <c r="L16" s="179"/>
    </row>
    <row r="17" spans="1:12" ht="15.75" thickBot="1">
      <c r="A17" s="32" t="s">
        <v>117</v>
      </c>
      <c r="B17" s="33" t="s">
        <v>34</v>
      </c>
      <c r="C17" s="35" t="s">
        <v>9</v>
      </c>
      <c r="D17" s="33" t="s">
        <v>32</v>
      </c>
      <c r="E17" s="15"/>
      <c r="F17" s="33" t="s">
        <v>34</v>
      </c>
      <c r="G17" s="35" t="s">
        <v>9</v>
      </c>
      <c r="H17" s="33" t="s">
        <v>32</v>
      </c>
      <c r="I17" s="15"/>
      <c r="J17" s="33" t="s">
        <v>34</v>
      </c>
      <c r="K17" s="35" t="s">
        <v>9</v>
      </c>
      <c r="L17" s="33" t="s">
        <v>32</v>
      </c>
    </row>
    <row r="18" spans="1:12" ht="12.75" customHeight="1">
      <c r="A18" s="16" t="str">
        <f>Income!A20</f>
        <v>Income 1</v>
      </c>
      <c r="B18" s="17">
        <f>Income!B20</f>
        <v>3000</v>
      </c>
      <c r="C18" s="17">
        <f>Income!B30</f>
        <v>3120</v>
      </c>
      <c r="D18" s="27">
        <f>C18-B18</f>
        <v>120</v>
      </c>
      <c r="F18" s="17">
        <f>Income!C21</f>
        <v>0</v>
      </c>
      <c r="G18" s="17">
        <f>Income!C31</f>
        <v>0</v>
      </c>
      <c r="H18" s="27">
        <f>G18-F18</f>
        <v>0</v>
      </c>
      <c r="J18" s="17">
        <f>Income!D21</f>
        <v>0</v>
      </c>
      <c r="K18" s="17">
        <f>Income!D31</f>
        <v>0</v>
      </c>
      <c r="L18" s="27">
        <f>K18-J18</f>
        <v>0</v>
      </c>
    </row>
    <row r="19" spans="1:12" ht="12.75" customHeight="1">
      <c r="A19" s="16" t="str">
        <f>Income!A21</f>
        <v>Income 2</v>
      </c>
      <c r="B19" s="17">
        <f>Income!B21</f>
        <v>350</v>
      </c>
      <c r="C19" s="17">
        <f>Income!B31</f>
        <v>320</v>
      </c>
      <c r="D19" s="27">
        <f>C19-B19</f>
        <v>-30</v>
      </c>
      <c r="F19" s="17">
        <f>Income!C22</f>
        <v>0</v>
      </c>
      <c r="G19" s="17">
        <f>Income!C32</f>
        <v>0</v>
      </c>
      <c r="H19" s="27">
        <f>G19-F19</f>
        <v>0</v>
      </c>
      <c r="J19" s="17">
        <f>Income!D22</f>
        <v>0</v>
      </c>
      <c r="K19" s="17">
        <f>Income!D32</f>
        <v>0</v>
      </c>
      <c r="L19" s="27">
        <f>K19-J19</f>
        <v>0</v>
      </c>
    </row>
    <row r="20" spans="1:12" ht="12.75" customHeight="1">
      <c r="A20" s="16" t="str">
        <f>Income!A22</f>
        <v>Interest/Dividends</v>
      </c>
      <c r="B20" s="17">
        <f>Income!B22</f>
        <v>430</v>
      </c>
      <c r="C20" s="17">
        <f>Income!B32</f>
        <v>425</v>
      </c>
      <c r="D20" s="27">
        <f>C20-B20</f>
        <v>-5</v>
      </c>
      <c r="F20" s="17">
        <f>Income!C23</f>
        <v>0</v>
      </c>
      <c r="G20" s="17">
        <f>Income!C33</f>
        <v>0</v>
      </c>
      <c r="H20" s="27">
        <f>G20-F20</f>
        <v>0</v>
      </c>
      <c r="J20" s="17">
        <f>Income!D23</f>
        <v>0</v>
      </c>
      <c r="K20" s="17">
        <f>Income!D33</f>
        <v>0</v>
      </c>
      <c r="L20" s="27">
        <f>K20-J20</f>
        <v>0</v>
      </c>
    </row>
    <row r="21" spans="1:12" ht="12.75" customHeight="1">
      <c r="A21" s="16" t="str">
        <f>Income!A23</f>
        <v>Other</v>
      </c>
      <c r="B21" s="17">
        <f>Income!B23</f>
        <v>100</v>
      </c>
      <c r="C21" s="17">
        <f>Income!B33</f>
        <v>110</v>
      </c>
      <c r="D21" s="27">
        <f>C21-B21</f>
        <v>10</v>
      </c>
      <c r="F21" s="17">
        <f>Income!C24</f>
        <v>0</v>
      </c>
      <c r="G21" s="17">
        <f>Income!C34</f>
        <v>0</v>
      </c>
      <c r="H21" s="27">
        <f>G21-F21</f>
        <v>0</v>
      </c>
      <c r="J21" s="17">
        <f>Income!D24</f>
        <v>0</v>
      </c>
      <c r="K21" s="17">
        <f>Income!D34</f>
        <v>0</v>
      </c>
      <c r="L21" s="27">
        <f>K21-J21</f>
        <v>0</v>
      </c>
    </row>
    <row r="22" spans="1:12" ht="12.75" customHeight="1" thickBot="1">
      <c r="A22" s="16" t="str">
        <f>Income!A24</f>
        <v>Other</v>
      </c>
      <c r="B22" s="17">
        <f>Income!B24</f>
        <v>0</v>
      </c>
      <c r="C22" s="17">
        <f>Income!B34</f>
        <v>0</v>
      </c>
      <c r="D22" s="27">
        <f>C22-B22</f>
        <v>0</v>
      </c>
      <c r="F22" s="17">
        <f>Income!C25</f>
        <v>0</v>
      </c>
      <c r="G22" s="17">
        <f>Income!C35</f>
        <v>0</v>
      </c>
      <c r="H22" s="27">
        <f>G22-F22</f>
        <v>0</v>
      </c>
      <c r="J22" s="17">
        <f>Income!D25</f>
        <v>0</v>
      </c>
      <c r="K22" s="17">
        <f>Income!D35</f>
        <v>0</v>
      </c>
      <c r="L22" s="27">
        <f>K22-J22</f>
        <v>0</v>
      </c>
    </row>
    <row r="23" spans="1:12" ht="12.75" customHeight="1" thickBot="1">
      <c r="A23" s="30" t="s">
        <v>30</v>
      </c>
      <c r="B23" s="31">
        <f>SUM(B18:B22)</f>
        <v>3880</v>
      </c>
      <c r="C23" s="31">
        <f>SUM(C18:C22)</f>
        <v>3975</v>
      </c>
      <c r="D23" s="31">
        <f>SUM(D18:D22)</f>
        <v>95</v>
      </c>
      <c r="F23" s="31">
        <f>SUM(F18:F22)</f>
        <v>0</v>
      </c>
      <c r="G23" s="31">
        <f>SUM(G18:G22)</f>
        <v>0</v>
      </c>
      <c r="H23" s="31">
        <f>SUM(H18:H22)</f>
        <v>0</v>
      </c>
      <c r="J23" s="31">
        <f>SUM(J18:J22)</f>
        <v>0</v>
      </c>
      <c r="K23" s="31">
        <f>SUM(K18:K22)</f>
        <v>0</v>
      </c>
      <c r="L23" s="31">
        <f>SUM(L18:L22)</f>
        <v>0</v>
      </c>
    </row>
    <row r="24" spans="1:12" ht="13.5" thickBot="1">
      <c r="B24" s="11"/>
      <c r="C24" s="11"/>
      <c r="D24" s="11"/>
      <c r="E24" s="18"/>
      <c r="F24" s="19"/>
      <c r="G24" s="181"/>
      <c r="H24" s="181"/>
      <c r="I24" s="20"/>
      <c r="J24" s="20"/>
      <c r="K24" s="20"/>
      <c r="L24" s="20"/>
    </row>
    <row r="25" spans="1:12" ht="13.5" thickBot="1">
      <c r="B25" s="178" t="str">
        <f>B8</f>
        <v>JAN</v>
      </c>
      <c r="C25" s="178"/>
      <c r="D25" s="178"/>
      <c r="F25" s="178" t="str">
        <f>F8</f>
        <v>FEB</v>
      </c>
      <c r="G25" s="178"/>
      <c r="H25" s="178"/>
      <c r="J25" s="178" t="str">
        <f>J8</f>
        <v>MAR</v>
      </c>
      <c r="K25" s="178"/>
      <c r="L25" s="178"/>
    </row>
    <row r="26" spans="1:12" ht="15.75" thickBot="1">
      <c r="A26" s="36" t="s">
        <v>33</v>
      </c>
      <c r="B26" s="37" t="s">
        <v>34</v>
      </c>
      <c r="C26" s="44" t="s">
        <v>9</v>
      </c>
      <c r="D26" s="37" t="s">
        <v>32</v>
      </c>
      <c r="E26" s="15"/>
      <c r="F26" s="37" t="s">
        <v>34</v>
      </c>
      <c r="G26" s="44" t="s">
        <v>9</v>
      </c>
      <c r="H26" s="37" t="s">
        <v>32</v>
      </c>
      <c r="I26" s="15"/>
      <c r="J26" s="37" t="s">
        <v>34</v>
      </c>
      <c r="K26" s="44" t="s">
        <v>9</v>
      </c>
      <c r="L26" s="37" t="s">
        <v>32</v>
      </c>
    </row>
    <row r="27" spans="1:12" ht="12.75" customHeight="1">
      <c r="A27" s="21" t="s">
        <v>35</v>
      </c>
      <c r="B27" s="135"/>
      <c r="C27" s="136"/>
      <c r="D27" s="27">
        <f>B27-C27</f>
        <v>0</v>
      </c>
      <c r="F27" s="135"/>
      <c r="G27" s="136"/>
      <c r="H27" s="27">
        <f t="shared" ref="H27:H40" si="0">F27-G27</f>
        <v>0</v>
      </c>
      <c r="J27" s="135"/>
      <c r="K27" s="136"/>
      <c r="L27" s="27">
        <f t="shared" ref="L27:L40" si="1">J27-K27</f>
        <v>0</v>
      </c>
    </row>
    <row r="28" spans="1:12" ht="12.75" customHeight="1">
      <c r="A28" s="21" t="s">
        <v>36</v>
      </c>
      <c r="B28" s="41">
        <v>650</v>
      </c>
      <c r="C28" s="137">
        <v>600</v>
      </c>
      <c r="D28" s="27">
        <f>B28-C28</f>
        <v>50</v>
      </c>
      <c r="F28" s="41"/>
      <c r="G28" s="137"/>
      <c r="H28" s="27">
        <f t="shared" si="0"/>
        <v>0</v>
      </c>
      <c r="J28" s="41"/>
      <c r="K28" s="137"/>
      <c r="L28" s="27">
        <f t="shared" si="1"/>
        <v>0</v>
      </c>
    </row>
    <row r="29" spans="1:12" ht="12.75" customHeight="1">
      <c r="A29" s="21" t="s">
        <v>37</v>
      </c>
      <c r="B29" s="41"/>
      <c r="C29" s="137"/>
      <c r="D29" s="27">
        <f t="shared" ref="D29:D42" si="2">B29-C29</f>
        <v>0</v>
      </c>
      <c r="F29" s="41"/>
      <c r="G29" s="137"/>
      <c r="H29" s="27">
        <f t="shared" si="0"/>
        <v>0</v>
      </c>
      <c r="J29" s="41"/>
      <c r="K29" s="137"/>
      <c r="L29" s="27">
        <f t="shared" si="1"/>
        <v>0</v>
      </c>
    </row>
    <row r="30" spans="1:12" ht="12.75" customHeight="1">
      <c r="A30" s="21" t="s">
        <v>38</v>
      </c>
      <c r="B30" s="41"/>
      <c r="C30" s="137"/>
      <c r="D30" s="27">
        <f t="shared" si="2"/>
        <v>0</v>
      </c>
      <c r="F30" s="41"/>
      <c r="G30" s="137"/>
      <c r="H30" s="27">
        <f t="shared" si="0"/>
        <v>0</v>
      </c>
      <c r="J30" s="41"/>
      <c r="K30" s="137"/>
      <c r="L30" s="27">
        <f t="shared" si="1"/>
        <v>0</v>
      </c>
    </row>
    <row r="31" spans="1:12" ht="12.75" customHeight="1">
      <c r="A31" s="21" t="s">
        <v>39</v>
      </c>
      <c r="B31" s="41"/>
      <c r="C31" s="137"/>
      <c r="D31" s="27">
        <f t="shared" si="2"/>
        <v>0</v>
      </c>
      <c r="F31" s="41"/>
      <c r="G31" s="137"/>
      <c r="H31" s="27">
        <f t="shared" si="0"/>
        <v>0</v>
      </c>
      <c r="J31" s="41"/>
      <c r="K31" s="137"/>
      <c r="L31" s="27">
        <f t="shared" si="1"/>
        <v>0</v>
      </c>
    </row>
    <row r="32" spans="1:12" ht="12.75" customHeight="1">
      <c r="A32" s="21" t="s">
        <v>40</v>
      </c>
      <c r="B32" s="41"/>
      <c r="C32" s="137"/>
      <c r="D32" s="27">
        <f t="shared" si="2"/>
        <v>0</v>
      </c>
      <c r="F32" s="41"/>
      <c r="G32" s="137"/>
      <c r="H32" s="27">
        <f t="shared" si="0"/>
        <v>0</v>
      </c>
      <c r="J32" s="41"/>
      <c r="K32" s="137"/>
      <c r="L32" s="27">
        <f t="shared" si="1"/>
        <v>0</v>
      </c>
    </row>
    <row r="33" spans="1:12" ht="12.75" customHeight="1">
      <c r="A33" s="21" t="s">
        <v>41</v>
      </c>
      <c r="B33" s="41"/>
      <c r="C33" s="137"/>
      <c r="D33" s="27">
        <f t="shared" si="2"/>
        <v>0</v>
      </c>
      <c r="F33" s="41"/>
      <c r="G33" s="137"/>
      <c r="H33" s="27">
        <f t="shared" si="0"/>
        <v>0</v>
      </c>
      <c r="J33" s="41"/>
      <c r="K33" s="137"/>
      <c r="L33" s="27">
        <f t="shared" si="1"/>
        <v>0</v>
      </c>
    </row>
    <row r="34" spans="1:12" ht="12.75" customHeight="1">
      <c r="A34" s="21" t="s">
        <v>42</v>
      </c>
      <c r="B34" s="41"/>
      <c r="C34" s="137"/>
      <c r="D34" s="27">
        <f t="shared" si="2"/>
        <v>0</v>
      </c>
      <c r="F34" s="41"/>
      <c r="G34" s="137"/>
      <c r="H34" s="27">
        <f t="shared" si="0"/>
        <v>0</v>
      </c>
      <c r="J34" s="41"/>
      <c r="K34" s="137"/>
      <c r="L34" s="27">
        <f t="shared" si="1"/>
        <v>0</v>
      </c>
    </row>
    <row r="35" spans="1:12" ht="12.75" customHeight="1">
      <c r="A35" s="21" t="s">
        <v>43</v>
      </c>
      <c r="B35" s="41"/>
      <c r="C35" s="137"/>
      <c r="D35" s="27">
        <f t="shared" si="2"/>
        <v>0</v>
      </c>
      <c r="F35" s="41"/>
      <c r="G35" s="137"/>
      <c r="H35" s="27">
        <f t="shared" si="0"/>
        <v>0</v>
      </c>
      <c r="J35" s="41"/>
      <c r="K35" s="137"/>
      <c r="L35" s="27">
        <f t="shared" si="1"/>
        <v>0</v>
      </c>
    </row>
    <row r="36" spans="1:12" ht="12.75" customHeight="1">
      <c r="A36" s="21" t="s">
        <v>44</v>
      </c>
      <c r="B36" s="41"/>
      <c r="C36" s="137"/>
      <c r="D36" s="27">
        <f t="shared" si="2"/>
        <v>0</v>
      </c>
      <c r="F36" s="41"/>
      <c r="G36" s="137"/>
      <c r="H36" s="27">
        <f t="shared" si="0"/>
        <v>0</v>
      </c>
      <c r="J36" s="41"/>
      <c r="K36" s="137"/>
      <c r="L36" s="27">
        <f t="shared" si="1"/>
        <v>0</v>
      </c>
    </row>
    <row r="37" spans="1:12" ht="12.75" customHeight="1">
      <c r="A37" s="21" t="s">
        <v>45</v>
      </c>
      <c r="B37" s="41"/>
      <c r="C37" s="137"/>
      <c r="D37" s="27">
        <f t="shared" si="2"/>
        <v>0</v>
      </c>
      <c r="F37" s="41"/>
      <c r="G37" s="137"/>
      <c r="H37" s="27">
        <f t="shared" si="0"/>
        <v>0</v>
      </c>
      <c r="J37" s="41"/>
      <c r="K37" s="137"/>
      <c r="L37" s="27">
        <f t="shared" si="1"/>
        <v>0</v>
      </c>
    </row>
    <row r="38" spans="1:12" ht="12.75" customHeight="1">
      <c r="A38" s="21" t="s">
        <v>46</v>
      </c>
      <c r="B38" s="41"/>
      <c r="C38" s="137"/>
      <c r="D38" s="27">
        <f t="shared" si="2"/>
        <v>0</v>
      </c>
      <c r="F38" s="41"/>
      <c r="G38" s="137"/>
      <c r="H38" s="27">
        <f t="shared" si="0"/>
        <v>0</v>
      </c>
      <c r="J38" s="41"/>
      <c r="K38" s="137"/>
      <c r="L38" s="27">
        <f t="shared" si="1"/>
        <v>0</v>
      </c>
    </row>
    <row r="39" spans="1:12" ht="12.75" customHeight="1">
      <c r="A39" s="21" t="s">
        <v>47</v>
      </c>
      <c r="B39" s="41"/>
      <c r="C39" s="137"/>
      <c r="D39" s="27">
        <f t="shared" si="2"/>
        <v>0</v>
      </c>
      <c r="F39" s="41"/>
      <c r="G39" s="137"/>
      <c r="H39" s="27">
        <f t="shared" si="0"/>
        <v>0</v>
      </c>
      <c r="J39" s="41"/>
      <c r="K39" s="137"/>
      <c r="L39" s="27">
        <f t="shared" si="1"/>
        <v>0</v>
      </c>
    </row>
    <row r="40" spans="1:12" ht="12.75" customHeight="1">
      <c r="A40" s="21" t="s">
        <v>48</v>
      </c>
      <c r="B40" s="41"/>
      <c r="C40" s="137"/>
      <c r="D40" s="27">
        <f t="shared" si="2"/>
        <v>0</v>
      </c>
      <c r="F40" s="41"/>
      <c r="G40" s="137"/>
      <c r="H40" s="27">
        <f t="shared" si="0"/>
        <v>0</v>
      </c>
      <c r="J40" s="41"/>
      <c r="K40" s="137"/>
      <c r="L40" s="27">
        <f t="shared" si="1"/>
        <v>0</v>
      </c>
    </row>
    <row r="41" spans="1:12" ht="12.75" customHeight="1">
      <c r="A41" s="21" t="s">
        <v>29</v>
      </c>
      <c r="B41" s="41"/>
      <c r="C41" s="137"/>
      <c r="D41" s="27">
        <f t="shared" si="2"/>
        <v>0</v>
      </c>
      <c r="F41" s="41"/>
      <c r="G41" s="137"/>
      <c r="H41" s="27">
        <f>F41-G41</f>
        <v>0</v>
      </c>
      <c r="J41" s="41"/>
      <c r="K41" s="137"/>
      <c r="L41" s="27">
        <f>J41-K41</f>
        <v>0</v>
      </c>
    </row>
    <row r="42" spans="1:12" ht="12.75" customHeight="1" thickBot="1">
      <c r="A42" s="22" t="s">
        <v>29</v>
      </c>
      <c r="B42" s="42"/>
      <c r="C42" s="138"/>
      <c r="D42" s="27">
        <f t="shared" si="2"/>
        <v>0</v>
      </c>
      <c r="F42" s="42"/>
      <c r="G42" s="138"/>
      <c r="H42" s="27">
        <f>F42-G42</f>
        <v>0</v>
      </c>
      <c r="J42" s="42"/>
      <c r="K42" s="138"/>
      <c r="L42" s="27">
        <f>J42-K42</f>
        <v>0</v>
      </c>
    </row>
    <row r="43" spans="1:12" ht="12.75" customHeight="1" thickBot="1">
      <c r="A43" s="40" t="s">
        <v>30</v>
      </c>
      <c r="B43" s="39">
        <f>SUM(B27:B42)</f>
        <v>650</v>
      </c>
      <c r="C43" s="39">
        <f>SUM(C27:C42)</f>
        <v>600</v>
      </c>
      <c r="D43" s="39">
        <f>SUM(D27:D42)</f>
        <v>50</v>
      </c>
      <c r="F43" s="39">
        <f>SUM(F27:F42)</f>
        <v>0</v>
      </c>
      <c r="G43" s="39">
        <f>SUM(G27:G42)</f>
        <v>0</v>
      </c>
      <c r="H43" s="39">
        <f>SUM(H27:H42)</f>
        <v>0</v>
      </c>
      <c r="J43" s="39">
        <f>SUM(J27:J42)</f>
        <v>0</v>
      </c>
      <c r="K43" s="39">
        <f>SUM(K27:K42)</f>
        <v>0</v>
      </c>
      <c r="L43" s="39">
        <f>SUM(L27:L42)</f>
        <v>0</v>
      </c>
    </row>
    <row r="44" spans="1:12" ht="12.75" customHeight="1" thickBot="1"/>
    <row r="45" spans="1:12" ht="12.75" customHeight="1" thickBot="1">
      <c r="B45" s="178" t="str">
        <f>B8</f>
        <v>JAN</v>
      </c>
      <c r="C45" s="178"/>
      <c r="D45" s="178"/>
      <c r="F45" s="178" t="str">
        <f>F8</f>
        <v>FEB</v>
      </c>
      <c r="G45" s="178"/>
      <c r="H45" s="178"/>
      <c r="J45" s="178" t="str">
        <f>J8</f>
        <v>MAR</v>
      </c>
      <c r="K45" s="178"/>
      <c r="L45" s="178"/>
    </row>
    <row r="46" spans="1:12" ht="15.75" thickBot="1">
      <c r="A46" s="36" t="s">
        <v>49</v>
      </c>
      <c r="B46" s="37" t="s">
        <v>34</v>
      </c>
      <c r="C46" s="44" t="s">
        <v>9</v>
      </c>
      <c r="D46" s="37" t="s">
        <v>32</v>
      </c>
      <c r="F46" s="37" t="s">
        <v>34</v>
      </c>
      <c r="G46" s="44" t="s">
        <v>9</v>
      </c>
      <c r="H46" s="37" t="s">
        <v>32</v>
      </c>
      <c r="J46" s="37" t="s">
        <v>34</v>
      </c>
      <c r="K46" s="44" t="s">
        <v>9</v>
      </c>
      <c r="L46" s="37" t="s">
        <v>32</v>
      </c>
    </row>
    <row r="47" spans="1:12">
      <c r="A47" s="21" t="s">
        <v>50</v>
      </c>
      <c r="B47" s="135"/>
      <c r="C47" s="136"/>
      <c r="D47" s="27">
        <f t="shared" ref="D47:D54" si="3">B47-C47</f>
        <v>0</v>
      </c>
      <c r="F47" s="135"/>
      <c r="G47" s="136"/>
      <c r="H47" s="27">
        <f t="shared" ref="H47:H54" si="4">F47-G47</f>
        <v>0</v>
      </c>
      <c r="J47" s="135"/>
      <c r="K47" s="136"/>
      <c r="L47" s="27">
        <f t="shared" ref="L47:L54" si="5">J47-K47</f>
        <v>0</v>
      </c>
    </row>
    <row r="48" spans="1:12">
      <c r="A48" s="21" t="s">
        <v>51</v>
      </c>
      <c r="B48" s="41"/>
      <c r="C48" s="137"/>
      <c r="D48" s="27">
        <f t="shared" si="3"/>
        <v>0</v>
      </c>
      <c r="F48" s="41"/>
      <c r="G48" s="137"/>
      <c r="H48" s="27">
        <f t="shared" si="4"/>
        <v>0</v>
      </c>
      <c r="J48" s="41"/>
      <c r="K48" s="137"/>
      <c r="L48" s="27">
        <f t="shared" si="5"/>
        <v>0</v>
      </c>
    </row>
    <row r="49" spans="1:12">
      <c r="A49" s="21" t="s">
        <v>52</v>
      </c>
      <c r="B49" s="41"/>
      <c r="C49" s="137"/>
      <c r="D49" s="27">
        <f t="shared" si="3"/>
        <v>0</v>
      </c>
      <c r="F49" s="41"/>
      <c r="G49" s="137"/>
      <c r="H49" s="27">
        <f t="shared" si="4"/>
        <v>0</v>
      </c>
      <c r="J49" s="41"/>
      <c r="K49" s="137"/>
      <c r="L49" s="27">
        <f t="shared" si="5"/>
        <v>0</v>
      </c>
    </row>
    <row r="50" spans="1:12">
      <c r="A50" s="21" t="s">
        <v>53</v>
      </c>
      <c r="B50" s="41">
        <v>100</v>
      </c>
      <c r="C50" s="137">
        <v>120</v>
      </c>
      <c r="D50" s="27">
        <f t="shared" si="3"/>
        <v>-20</v>
      </c>
      <c r="F50" s="41"/>
      <c r="G50" s="137"/>
      <c r="H50" s="27">
        <f t="shared" si="4"/>
        <v>0</v>
      </c>
      <c r="J50" s="41"/>
      <c r="K50" s="137"/>
      <c r="L50" s="27">
        <f t="shared" si="5"/>
        <v>0</v>
      </c>
    </row>
    <row r="51" spans="1:12">
      <c r="A51" s="21" t="s">
        <v>54</v>
      </c>
      <c r="B51" s="41"/>
      <c r="C51" s="137"/>
      <c r="D51" s="27">
        <f t="shared" si="3"/>
        <v>0</v>
      </c>
      <c r="F51" s="41"/>
      <c r="G51" s="137"/>
      <c r="H51" s="27">
        <f t="shared" si="4"/>
        <v>0</v>
      </c>
      <c r="J51" s="41"/>
      <c r="K51" s="137"/>
      <c r="L51" s="27">
        <f t="shared" si="5"/>
        <v>0</v>
      </c>
    </row>
    <row r="52" spans="1:12">
      <c r="A52" s="21" t="s">
        <v>55</v>
      </c>
      <c r="B52" s="41"/>
      <c r="C52" s="137"/>
      <c r="D52" s="27">
        <f t="shared" si="3"/>
        <v>0</v>
      </c>
      <c r="F52" s="41"/>
      <c r="G52" s="137"/>
      <c r="H52" s="27">
        <f t="shared" si="4"/>
        <v>0</v>
      </c>
      <c r="J52" s="41"/>
      <c r="K52" s="137"/>
      <c r="L52" s="27">
        <f t="shared" si="5"/>
        <v>0</v>
      </c>
    </row>
    <row r="53" spans="1:12">
      <c r="A53" s="21" t="s">
        <v>56</v>
      </c>
      <c r="B53" s="41"/>
      <c r="C53" s="137"/>
      <c r="D53" s="27">
        <f t="shared" si="3"/>
        <v>0</v>
      </c>
      <c r="F53" s="41"/>
      <c r="G53" s="137"/>
      <c r="H53" s="27">
        <f t="shared" si="4"/>
        <v>0</v>
      </c>
      <c r="J53" s="41"/>
      <c r="K53" s="137"/>
      <c r="L53" s="27">
        <f t="shared" si="5"/>
        <v>0</v>
      </c>
    </row>
    <row r="54" spans="1:12">
      <c r="A54" s="21" t="s">
        <v>57</v>
      </c>
      <c r="B54" s="41"/>
      <c r="C54" s="137"/>
      <c r="D54" s="27">
        <f t="shared" si="3"/>
        <v>0</v>
      </c>
      <c r="F54" s="41"/>
      <c r="G54" s="137"/>
      <c r="H54" s="27">
        <f t="shared" si="4"/>
        <v>0</v>
      </c>
      <c r="J54" s="41"/>
      <c r="K54" s="137"/>
      <c r="L54" s="27">
        <f t="shared" si="5"/>
        <v>0</v>
      </c>
    </row>
    <row r="55" spans="1:12">
      <c r="A55" s="21" t="s">
        <v>29</v>
      </c>
      <c r="B55" s="41"/>
      <c r="C55" s="137"/>
      <c r="D55" s="27">
        <f>B55-C55</f>
        <v>0</v>
      </c>
      <c r="F55" s="41"/>
      <c r="G55" s="137"/>
      <c r="H55" s="27">
        <f>F55-G55</f>
        <v>0</v>
      </c>
      <c r="J55" s="41"/>
      <c r="K55" s="137"/>
      <c r="L55" s="27">
        <f>J55-K55</f>
        <v>0</v>
      </c>
    </row>
    <row r="56" spans="1:12" ht="13.5" thickBot="1">
      <c r="A56" s="21" t="s">
        <v>29</v>
      </c>
      <c r="B56" s="42"/>
      <c r="C56" s="138"/>
      <c r="D56" s="27">
        <f>B56-C56</f>
        <v>0</v>
      </c>
      <c r="F56" s="42"/>
      <c r="G56" s="138"/>
      <c r="H56" s="27">
        <f>F56-G56</f>
        <v>0</v>
      </c>
      <c r="J56" s="42"/>
      <c r="K56" s="138"/>
      <c r="L56" s="27">
        <f>J56-K56</f>
        <v>0</v>
      </c>
    </row>
    <row r="57" spans="1:12" ht="13.5" thickBot="1">
      <c r="A57" s="38" t="s">
        <v>30</v>
      </c>
      <c r="B57" s="39">
        <f>SUM(B47:B56)</f>
        <v>100</v>
      </c>
      <c r="C57" s="39">
        <f>SUM(C47:C56)</f>
        <v>120</v>
      </c>
      <c r="D57" s="39">
        <f>SUM(D47:D56)</f>
        <v>-20</v>
      </c>
      <c r="F57" s="39">
        <f>SUM(F47:F56)</f>
        <v>0</v>
      </c>
      <c r="G57" s="39">
        <f>SUM(G47:G56)</f>
        <v>0</v>
      </c>
      <c r="H57" s="39">
        <f>SUM(H47:H56)</f>
        <v>0</v>
      </c>
      <c r="J57" s="39">
        <f>SUM(J47:J56)</f>
        <v>0</v>
      </c>
      <c r="K57" s="39">
        <f>SUM(K47:K56)</f>
        <v>0</v>
      </c>
      <c r="L57" s="39">
        <f>SUM(L47:L56)</f>
        <v>0</v>
      </c>
    </row>
    <row r="58" spans="1:12" ht="13.5" thickBot="1"/>
    <row r="59" spans="1:12" ht="12.75" customHeight="1" thickBot="1">
      <c r="B59" s="178" t="str">
        <f>B8</f>
        <v>JAN</v>
      </c>
      <c r="C59" s="178"/>
      <c r="D59" s="178"/>
      <c r="F59" s="178" t="str">
        <f>F8</f>
        <v>FEB</v>
      </c>
      <c r="G59" s="178"/>
      <c r="H59" s="178"/>
      <c r="J59" s="178" t="str">
        <f>J8</f>
        <v>MAR</v>
      </c>
      <c r="K59" s="178"/>
      <c r="L59" s="178"/>
    </row>
    <row r="60" spans="1:12" ht="15.75" thickBot="1">
      <c r="A60" s="36" t="s">
        <v>54</v>
      </c>
      <c r="B60" s="37" t="s">
        <v>34</v>
      </c>
      <c r="C60" s="44" t="s">
        <v>9</v>
      </c>
      <c r="D60" s="37" t="s">
        <v>32</v>
      </c>
      <c r="F60" s="37" t="s">
        <v>34</v>
      </c>
      <c r="G60" s="44" t="s">
        <v>9</v>
      </c>
      <c r="H60" s="37" t="s">
        <v>32</v>
      </c>
      <c r="J60" s="37" t="s">
        <v>34</v>
      </c>
      <c r="K60" s="44" t="s">
        <v>9</v>
      </c>
      <c r="L60" s="37" t="s">
        <v>32</v>
      </c>
    </row>
    <row r="61" spans="1:12">
      <c r="A61" s="21" t="s">
        <v>58</v>
      </c>
      <c r="B61" s="135"/>
      <c r="C61" s="136"/>
      <c r="D61" s="27">
        <f t="shared" ref="D61:D66" si="6">B61-C61</f>
        <v>0</v>
      </c>
      <c r="F61" s="135"/>
      <c r="G61" s="136"/>
      <c r="H61" s="27">
        <f t="shared" ref="H61:H66" si="7">F61-G61</f>
        <v>0</v>
      </c>
      <c r="J61" s="135"/>
      <c r="K61" s="136"/>
      <c r="L61" s="27">
        <f t="shared" ref="L61:L66" si="8">J61-K61</f>
        <v>0</v>
      </c>
    </row>
    <row r="62" spans="1:12">
      <c r="A62" s="21" t="s">
        <v>59</v>
      </c>
      <c r="B62" s="41">
        <v>20</v>
      </c>
      <c r="C62" s="137">
        <v>20</v>
      </c>
      <c r="D62" s="27">
        <f t="shared" si="6"/>
        <v>0</v>
      </c>
      <c r="F62" s="41"/>
      <c r="G62" s="137"/>
      <c r="H62" s="27">
        <f t="shared" si="7"/>
        <v>0</v>
      </c>
      <c r="J62" s="41"/>
      <c r="K62" s="137"/>
      <c r="L62" s="27">
        <f t="shared" si="8"/>
        <v>0</v>
      </c>
    </row>
    <row r="63" spans="1:12">
      <c r="A63" s="21" t="s">
        <v>60</v>
      </c>
      <c r="B63" s="41"/>
      <c r="C63" s="137"/>
      <c r="D63" s="27">
        <f t="shared" si="6"/>
        <v>0</v>
      </c>
      <c r="F63" s="41"/>
      <c r="G63" s="137"/>
      <c r="H63" s="27">
        <f t="shared" si="7"/>
        <v>0</v>
      </c>
      <c r="J63" s="41"/>
      <c r="K63" s="137"/>
      <c r="L63" s="27">
        <f t="shared" si="8"/>
        <v>0</v>
      </c>
    </row>
    <row r="64" spans="1:12">
      <c r="A64" s="21" t="s">
        <v>29</v>
      </c>
      <c r="B64" s="41"/>
      <c r="C64" s="137"/>
      <c r="D64" s="27">
        <f t="shared" si="6"/>
        <v>0</v>
      </c>
      <c r="F64" s="41"/>
      <c r="G64" s="137"/>
      <c r="H64" s="27">
        <f t="shared" si="7"/>
        <v>0</v>
      </c>
      <c r="J64" s="41"/>
      <c r="K64" s="137"/>
      <c r="L64" s="27">
        <f t="shared" si="8"/>
        <v>0</v>
      </c>
    </row>
    <row r="65" spans="1:12">
      <c r="A65" s="21" t="s">
        <v>29</v>
      </c>
      <c r="B65" s="41"/>
      <c r="C65" s="137"/>
      <c r="D65" s="27">
        <f t="shared" si="6"/>
        <v>0</v>
      </c>
      <c r="F65" s="41"/>
      <c r="G65" s="137"/>
      <c r="H65" s="27">
        <f t="shared" si="7"/>
        <v>0</v>
      </c>
      <c r="J65" s="41"/>
      <c r="K65" s="137"/>
      <c r="L65" s="27">
        <f t="shared" si="8"/>
        <v>0</v>
      </c>
    </row>
    <row r="66" spans="1:12" ht="13.5" thickBot="1">
      <c r="A66" s="21" t="s">
        <v>29</v>
      </c>
      <c r="B66" s="42"/>
      <c r="C66" s="138"/>
      <c r="D66" s="27">
        <f t="shared" si="6"/>
        <v>0</v>
      </c>
      <c r="F66" s="42"/>
      <c r="G66" s="138"/>
      <c r="H66" s="27">
        <f t="shared" si="7"/>
        <v>0</v>
      </c>
      <c r="J66" s="42"/>
      <c r="K66" s="138"/>
      <c r="L66" s="27">
        <f t="shared" si="8"/>
        <v>0</v>
      </c>
    </row>
    <row r="67" spans="1:12" ht="13.5" thickBot="1">
      <c r="A67" s="38" t="s">
        <v>30</v>
      </c>
      <c r="B67" s="39">
        <f>SUM(B61:B66)</f>
        <v>20</v>
      </c>
      <c r="C67" s="39">
        <f>SUM(C61:C66)</f>
        <v>20</v>
      </c>
      <c r="D67" s="39">
        <f>SUM(D61:D66)</f>
        <v>0</v>
      </c>
      <c r="F67" s="39">
        <f>SUM(F61:F66)</f>
        <v>0</v>
      </c>
      <c r="G67" s="39">
        <f>SUM(G61:G66)</f>
        <v>0</v>
      </c>
      <c r="H67" s="39">
        <f>SUM(H61:H66)</f>
        <v>0</v>
      </c>
      <c r="J67" s="39">
        <f>SUM(J61:J66)</f>
        <v>0</v>
      </c>
      <c r="K67" s="39">
        <f>SUM(K61:K66)</f>
        <v>0</v>
      </c>
      <c r="L67" s="39">
        <f>SUM(L61:L66)</f>
        <v>0</v>
      </c>
    </row>
    <row r="68" spans="1:12" ht="13.5" thickBot="1"/>
    <row r="69" spans="1:12" ht="12.75" customHeight="1" thickBot="1">
      <c r="B69" s="178" t="str">
        <f>B8</f>
        <v>JAN</v>
      </c>
      <c r="C69" s="178"/>
      <c r="D69" s="178"/>
      <c r="F69" s="178" t="str">
        <f>F8</f>
        <v>FEB</v>
      </c>
      <c r="G69" s="178"/>
      <c r="H69" s="178"/>
      <c r="J69" s="178" t="str">
        <f>J8</f>
        <v>MAR</v>
      </c>
      <c r="K69" s="178"/>
      <c r="L69" s="178"/>
    </row>
    <row r="70" spans="1:12" ht="15.75" thickBot="1">
      <c r="A70" s="36" t="s">
        <v>61</v>
      </c>
      <c r="B70" s="37" t="s">
        <v>34</v>
      </c>
      <c r="C70" s="44" t="s">
        <v>9</v>
      </c>
      <c r="D70" s="37" t="s">
        <v>32</v>
      </c>
      <c r="F70" s="37" t="s">
        <v>34</v>
      </c>
      <c r="G70" s="44" t="s">
        <v>9</v>
      </c>
      <c r="H70" s="37" t="s">
        <v>32</v>
      </c>
      <c r="J70" s="37" t="s">
        <v>34</v>
      </c>
      <c r="K70" s="44" t="s">
        <v>9</v>
      </c>
      <c r="L70" s="37" t="s">
        <v>32</v>
      </c>
    </row>
    <row r="71" spans="1:12">
      <c r="A71" s="21" t="s">
        <v>62</v>
      </c>
      <c r="B71" s="135"/>
      <c r="C71" s="136"/>
      <c r="D71" s="27">
        <f t="shared" ref="D71:D77" si="9">B71-C71</f>
        <v>0</v>
      </c>
      <c r="F71" s="135"/>
      <c r="G71" s="136"/>
      <c r="H71" s="27">
        <f t="shared" ref="H71:H77" si="10">F71-G71</f>
        <v>0</v>
      </c>
      <c r="J71" s="135"/>
      <c r="K71" s="136"/>
      <c r="L71" s="27">
        <f t="shared" ref="L71:L77" si="11">J71-K71</f>
        <v>0</v>
      </c>
    </row>
    <row r="72" spans="1:12">
      <c r="A72" s="21" t="s">
        <v>63</v>
      </c>
      <c r="B72" s="41">
        <v>200</v>
      </c>
      <c r="C72" s="137">
        <v>210</v>
      </c>
      <c r="D72" s="27">
        <f t="shared" si="9"/>
        <v>-10</v>
      </c>
      <c r="F72" s="41"/>
      <c r="G72" s="137"/>
      <c r="H72" s="27">
        <f t="shared" si="10"/>
        <v>0</v>
      </c>
      <c r="J72" s="41"/>
      <c r="K72" s="137"/>
      <c r="L72" s="27">
        <f t="shared" si="11"/>
        <v>0</v>
      </c>
    </row>
    <row r="73" spans="1:12">
      <c r="A73" s="21" t="s">
        <v>64</v>
      </c>
      <c r="B73" s="41"/>
      <c r="C73" s="137"/>
      <c r="D73" s="27">
        <f t="shared" si="9"/>
        <v>0</v>
      </c>
      <c r="F73" s="41"/>
      <c r="G73" s="137"/>
      <c r="H73" s="27">
        <f t="shared" si="10"/>
        <v>0</v>
      </c>
      <c r="J73" s="41"/>
      <c r="K73" s="137"/>
      <c r="L73" s="27">
        <f t="shared" si="11"/>
        <v>0</v>
      </c>
    </row>
    <row r="74" spans="1:12">
      <c r="A74" s="21" t="s">
        <v>65</v>
      </c>
      <c r="B74" s="41"/>
      <c r="C74" s="137"/>
      <c r="D74" s="27">
        <f t="shared" si="9"/>
        <v>0</v>
      </c>
      <c r="F74" s="41"/>
      <c r="G74" s="137"/>
      <c r="H74" s="27">
        <f t="shared" si="10"/>
        <v>0</v>
      </c>
      <c r="J74" s="41"/>
      <c r="K74" s="137"/>
      <c r="L74" s="27">
        <f t="shared" si="11"/>
        <v>0</v>
      </c>
    </row>
    <row r="75" spans="1:12">
      <c r="A75" s="21" t="s">
        <v>66</v>
      </c>
      <c r="B75" s="41"/>
      <c r="C75" s="137"/>
      <c r="D75" s="27">
        <f t="shared" si="9"/>
        <v>0</v>
      </c>
      <c r="F75" s="41"/>
      <c r="G75" s="137"/>
      <c r="H75" s="27">
        <f t="shared" si="10"/>
        <v>0</v>
      </c>
      <c r="J75" s="41"/>
      <c r="K75" s="137"/>
      <c r="L75" s="27">
        <f t="shared" si="11"/>
        <v>0</v>
      </c>
    </row>
    <row r="76" spans="1:12">
      <c r="A76" s="21" t="s">
        <v>67</v>
      </c>
      <c r="B76" s="41"/>
      <c r="C76" s="137"/>
      <c r="D76" s="27">
        <f t="shared" si="9"/>
        <v>0</v>
      </c>
      <c r="F76" s="41"/>
      <c r="G76" s="137"/>
      <c r="H76" s="27">
        <f t="shared" si="10"/>
        <v>0</v>
      </c>
      <c r="J76" s="41"/>
      <c r="K76" s="137"/>
      <c r="L76" s="27">
        <f t="shared" si="11"/>
        <v>0</v>
      </c>
    </row>
    <row r="77" spans="1:12">
      <c r="A77" s="21" t="s">
        <v>68</v>
      </c>
      <c r="B77" s="41"/>
      <c r="C77" s="137"/>
      <c r="D77" s="27">
        <f t="shared" si="9"/>
        <v>0</v>
      </c>
      <c r="F77" s="41"/>
      <c r="G77" s="137"/>
      <c r="H77" s="27">
        <f t="shared" si="10"/>
        <v>0</v>
      </c>
      <c r="J77" s="41"/>
      <c r="K77" s="137"/>
      <c r="L77" s="27">
        <f t="shared" si="11"/>
        <v>0</v>
      </c>
    </row>
    <row r="78" spans="1:12">
      <c r="A78" s="21" t="s">
        <v>29</v>
      </c>
      <c r="B78" s="41"/>
      <c r="C78" s="137"/>
      <c r="D78" s="27">
        <f>B78-C78</f>
        <v>0</v>
      </c>
      <c r="F78" s="41"/>
      <c r="G78" s="137"/>
      <c r="H78" s="27">
        <f>F78-G78</f>
        <v>0</v>
      </c>
      <c r="J78" s="41"/>
      <c r="K78" s="137"/>
      <c r="L78" s="27">
        <f>J78-K78</f>
        <v>0</v>
      </c>
    </row>
    <row r="79" spans="1:12" ht="13.5" thickBot="1">
      <c r="A79" s="21" t="s">
        <v>29</v>
      </c>
      <c r="B79" s="42"/>
      <c r="C79" s="138"/>
      <c r="D79" s="27">
        <f>B79-C79</f>
        <v>0</v>
      </c>
      <c r="F79" s="42"/>
      <c r="G79" s="138"/>
      <c r="H79" s="27">
        <f>F79-G79</f>
        <v>0</v>
      </c>
      <c r="J79" s="42"/>
      <c r="K79" s="138"/>
      <c r="L79" s="27">
        <f>J79-K79</f>
        <v>0</v>
      </c>
    </row>
    <row r="80" spans="1:12" ht="13.5" thickBot="1">
      <c r="A80" s="38" t="s">
        <v>30</v>
      </c>
      <c r="B80" s="39">
        <f>SUM(B71:B79)</f>
        <v>200</v>
      </c>
      <c r="C80" s="39">
        <f>SUM(C71:C79)</f>
        <v>210</v>
      </c>
      <c r="D80" s="39">
        <f>SUM(D71:D79)</f>
        <v>-10</v>
      </c>
      <c r="F80" s="39">
        <f>SUM(F71:F79)</f>
        <v>0</v>
      </c>
      <c r="G80" s="39">
        <f>SUM(G71:G79)</f>
        <v>0</v>
      </c>
      <c r="H80" s="39">
        <f>SUM(H71:H79)</f>
        <v>0</v>
      </c>
      <c r="J80" s="39">
        <f>SUM(J71:J79)</f>
        <v>0</v>
      </c>
      <c r="K80" s="39">
        <f>SUM(K71:K79)</f>
        <v>0</v>
      </c>
      <c r="L80" s="39">
        <f>SUM(L71:L79)</f>
        <v>0</v>
      </c>
    </row>
    <row r="81" spans="1:12" ht="13.5" thickBot="1"/>
    <row r="82" spans="1:12" ht="12.75" customHeight="1" thickBot="1">
      <c r="B82" s="178" t="str">
        <f>B8</f>
        <v>JAN</v>
      </c>
      <c r="C82" s="178"/>
      <c r="D82" s="178"/>
      <c r="F82" s="178" t="str">
        <f>F8</f>
        <v>FEB</v>
      </c>
      <c r="G82" s="178"/>
      <c r="H82" s="178"/>
      <c r="J82" s="178" t="str">
        <f>J8</f>
        <v>MAR</v>
      </c>
      <c r="K82" s="178"/>
      <c r="L82" s="178"/>
    </row>
    <row r="83" spans="1:12" ht="15.75" thickBot="1">
      <c r="A83" s="36" t="s">
        <v>69</v>
      </c>
      <c r="B83" s="37" t="s">
        <v>34</v>
      </c>
      <c r="C83" s="44" t="s">
        <v>9</v>
      </c>
      <c r="D83" s="37" t="s">
        <v>32</v>
      </c>
      <c r="F83" s="37" t="s">
        <v>34</v>
      </c>
      <c r="G83" s="44" t="s">
        <v>9</v>
      </c>
      <c r="H83" s="37" t="s">
        <v>32</v>
      </c>
      <c r="J83" s="37" t="s">
        <v>34</v>
      </c>
      <c r="K83" s="44" t="s">
        <v>9</v>
      </c>
      <c r="L83" s="37" t="s">
        <v>32</v>
      </c>
    </row>
    <row r="84" spans="1:12">
      <c r="A84" s="21" t="s">
        <v>70</v>
      </c>
      <c r="B84" s="135"/>
      <c r="C84" s="136"/>
      <c r="D84" s="27">
        <f t="shared" ref="D84:D92" si="12">B84-C84</f>
        <v>0</v>
      </c>
      <c r="F84" s="135"/>
      <c r="G84" s="136"/>
      <c r="H84" s="27">
        <f t="shared" ref="H84:H92" si="13">F84-G84</f>
        <v>0</v>
      </c>
      <c r="J84" s="135"/>
      <c r="K84" s="136"/>
      <c r="L84" s="27">
        <f t="shared" ref="L84:L92" si="14">J84-K84</f>
        <v>0</v>
      </c>
    </row>
    <row r="85" spans="1:12">
      <c r="A85" s="21" t="s">
        <v>71</v>
      </c>
      <c r="B85" s="41"/>
      <c r="C85" s="137"/>
      <c r="D85" s="27">
        <f t="shared" si="12"/>
        <v>0</v>
      </c>
      <c r="F85" s="41"/>
      <c r="G85" s="137"/>
      <c r="H85" s="27">
        <f t="shared" si="13"/>
        <v>0</v>
      </c>
      <c r="J85" s="41"/>
      <c r="K85" s="137"/>
      <c r="L85" s="27">
        <f t="shared" si="14"/>
        <v>0</v>
      </c>
    </row>
    <row r="86" spans="1:12">
      <c r="A86" s="21" t="s">
        <v>72</v>
      </c>
      <c r="B86" s="41">
        <v>200</v>
      </c>
      <c r="C86" s="137">
        <v>210</v>
      </c>
      <c r="D86" s="27">
        <f t="shared" si="12"/>
        <v>-10</v>
      </c>
      <c r="F86" s="41"/>
      <c r="G86" s="137"/>
      <c r="H86" s="27">
        <f t="shared" si="13"/>
        <v>0</v>
      </c>
      <c r="J86" s="41"/>
      <c r="K86" s="137"/>
      <c r="L86" s="27">
        <f t="shared" si="14"/>
        <v>0</v>
      </c>
    </row>
    <row r="87" spans="1:12">
      <c r="A87" s="21" t="s">
        <v>73</v>
      </c>
      <c r="B87" s="41"/>
      <c r="C87" s="137"/>
      <c r="D87" s="27">
        <f t="shared" si="12"/>
        <v>0</v>
      </c>
      <c r="F87" s="41"/>
      <c r="G87" s="137"/>
      <c r="H87" s="27">
        <f t="shared" si="13"/>
        <v>0</v>
      </c>
      <c r="J87" s="41"/>
      <c r="K87" s="137"/>
      <c r="L87" s="27">
        <f t="shared" si="14"/>
        <v>0</v>
      </c>
    </row>
    <row r="88" spans="1:12">
      <c r="A88" s="21" t="s">
        <v>74</v>
      </c>
      <c r="B88" s="41"/>
      <c r="C88" s="137"/>
      <c r="D88" s="27">
        <f t="shared" si="12"/>
        <v>0</v>
      </c>
      <c r="F88" s="41"/>
      <c r="G88" s="137"/>
      <c r="H88" s="27">
        <f t="shared" si="13"/>
        <v>0</v>
      </c>
      <c r="J88" s="41"/>
      <c r="K88" s="137"/>
      <c r="L88" s="27">
        <f t="shared" si="14"/>
        <v>0</v>
      </c>
    </row>
    <row r="89" spans="1:12">
      <c r="A89" s="21" t="s">
        <v>75</v>
      </c>
      <c r="B89" s="41"/>
      <c r="C89" s="137"/>
      <c r="D89" s="27">
        <f t="shared" si="12"/>
        <v>0</v>
      </c>
      <c r="F89" s="41"/>
      <c r="G89" s="137"/>
      <c r="H89" s="27">
        <f t="shared" si="13"/>
        <v>0</v>
      </c>
      <c r="J89" s="41"/>
      <c r="K89" s="137"/>
      <c r="L89" s="27">
        <f t="shared" si="14"/>
        <v>0</v>
      </c>
    </row>
    <row r="90" spans="1:12">
      <c r="A90" s="21" t="s">
        <v>56</v>
      </c>
      <c r="B90" s="41"/>
      <c r="C90" s="137"/>
      <c r="D90" s="27">
        <f t="shared" si="12"/>
        <v>0</v>
      </c>
      <c r="F90" s="41"/>
      <c r="G90" s="137"/>
      <c r="H90" s="27">
        <f t="shared" si="13"/>
        <v>0</v>
      </c>
      <c r="J90" s="41"/>
      <c r="K90" s="137"/>
      <c r="L90" s="27">
        <f t="shared" si="14"/>
        <v>0</v>
      </c>
    </row>
    <row r="91" spans="1:12">
      <c r="A91" s="21" t="s">
        <v>63</v>
      </c>
      <c r="B91" s="41"/>
      <c r="C91" s="137"/>
      <c r="D91" s="27">
        <f t="shared" si="12"/>
        <v>0</v>
      </c>
      <c r="F91" s="41"/>
      <c r="G91" s="137"/>
      <c r="H91" s="27">
        <f t="shared" si="13"/>
        <v>0</v>
      </c>
      <c r="J91" s="41"/>
      <c r="K91" s="137"/>
      <c r="L91" s="27">
        <f t="shared" si="14"/>
        <v>0</v>
      </c>
    </row>
    <row r="92" spans="1:12">
      <c r="A92" s="21" t="s">
        <v>76</v>
      </c>
      <c r="B92" s="41"/>
      <c r="C92" s="137"/>
      <c r="D92" s="27">
        <f t="shared" si="12"/>
        <v>0</v>
      </c>
      <c r="F92" s="41"/>
      <c r="G92" s="137"/>
      <c r="H92" s="27">
        <f t="shared" si="13"/>
        <v>0</v>
      </c>
      <c r="J92" s="41"/>
      <c r="K92" s="137"/>
      <c r="L92" s="27">
        <f t="shared" si="14"/>
        <v>0</v>
      </c>
    </row>
    <row r="93" spans="1:12">
      <c r="A93" s="21" t="s">
        <v>29</v>
      </c>
      <c r="B93" s="41"/>
      <c r="C93" s="137"/>
      <c r="D93" s="27">
        <f>B93-C93</f>
        <v>0</v>
      </c>
      <c r="F93" s="41"/>
      <c r="G93" s="137"/>
      <c r="H93" s="27">
        <f>F93-G93</f>
        <v>0</v>
      </c>
      <c r="J93" s="41"/>
      <c r="K93" s="137"/>
      <c r="L93" s="27">
        <f>J93-K93</f>
        <v>0</v>
      </c>
    </row>
    <row r="94" spans="1:12" ht="13.5" thickBot="1">
      <c r="A94" s="21" t="s">
        <v>29</v>
      </c>
      <c r="B94" s="42"/>
      <c r="C94" s="138"/>
      <c r="D94" s="27">
        <f>B94-C94</f>
        <v>0</v>
      </c>
      <c r="F94" s="42"/>
      <c r="G94" s="138"/>
      <c r="H94" s="27">
        <f>F94-G94</f>
        <v>0</v>
      </c>
      <c r="J94" s="42"/>
      <c r="K94" s="138"/>
      <c r="L94" s="27">
        <f>J94-K94</f>
        <v>0</v>
      </c>
    </row>
    <row r="95" spans="1:12" ht="13.5" thickBot="1">
      <c r="A95" s="38" t="s">
        <v>30</v>
      </c>
      <c r="B95" s="39">
        <f>SUM(B84:B94)</f>
        <v>200</v>
      </c>
      <c r="C95" s="39">
        <f>SUM(C84:C94)</f>
        <v>210</v>
      </c>
      <c r="D95" s="39">
        <f>SUM(D84:D94)</f>
        <v>-10</v>
      </c>
      <c r="F95" s="39">
        <f>SUM(F84:F94)</f>
        <v>0</v>
      </c>
      <c r="G95" s="39">
        <f>SUM(G84:G94)</f>
        <v>0</v>
      </c>
      <c r="H95" s="39">
        <f>SUM(H84:H94)</f>
        <v>0</v>
      </c>
      <c r="J95" s="39">
        <f>SUM(J84:J94)</f>
        <v>0</v>
      </c>
      <c r="K95" s="39">
        <f>SUM(K84:K94)</f>
        <v>0</v>
      </c>
      <c r="L95" s="39">
        <f>SUM(L84:L94)</f>
        <v>0</v>
      </c>
    </row>
    <row r="96" spans="1:12" ht="13.5" thickBot="1"/>
    <row r="97" spans="1:12" ht="12.75" customHeight="1" thickBot="1">
      <c r="B97" s="178" t="str">
        <f>B8</f>
        <v>JAN</v>
      </c>
      <c r="C97" s="178"/>
      <c r="D97" s="178"/>
      <c r="F97" s="178" t="str">
        <f>F8</f>
        <v>FEB</v>
      </c>
      <c r="G97" s="178"/>
      <c r="H97" s="178"/>
      <c r="J97" s="178" t="str">
        <f>J8</f>
        <v>MAR</v>
      </c>
      <c r="K97" s="178"/>
      <c r="L97" s="178"/>
    </row>
    <row r="98" spans="1:12" ht="15.75" thickBot="1">
      <c r="A98" s="36" t="s">
        <v>77</v>
      </c>
      <c r="B98" s="37" t="s">
        <v>34</v>
      </c>
      <c r="C98" s="44" t="s">
        <v>9</v>
      </c>
      <c r="D98" s="37" t="s">
        <v>32</v>
      </c>
      <c r="F98" s="37" t="s">
        <v>34</v>
      </c>
      <c r="G98" s="44" t="s">
        <v>9</v>
      </c>
      <c r="H98" s="37" t="s">
        <v>32</v>
      </c>
      <c r="J98" s="37" t="s">
        <v>34</v>
      </c>
      <c r="K98" s="44" t="s">
        <v>9</v>
      </c>
      <c r="L98" s="37" t="s">
        <v>32</v>
      </c>
    </row>
    <row r="99" spans="1:12">
      <c r="A99" s="21" t="s">
        <v>78</v>
      </c>
      <c r="B99" s="135"/>
      <c r="C99" s="136"/>
      <c r="D99" s="27">
        <f t="shared" ref="D99:D105" si="15">B99-C99</f>
        <v>0</v>
      </c>
      <c r="F99" s="135"/>
      <c r="G99" s="136"/>
      <c r="H99" s="27">
        <f t="shared" ref="H99:H105" si="16">F99-G99</f>
        <v>0</v>
      </c>
      <c r="J99" s="135"/>
      <c r="K99" s="136"/>
      <c r="L99" s="27">
        <f t="shared" ref="L99:L105" si="17">J99-K99</f>
        <v>0</v>
      </c>
    </row>
    <row r="100" spans="1:12">
      <c r="A100" s="21" t="s">
        <v>79</v>
      </c>
      <c r="B100" s="41">
        <v>15</v>
      </c>
      <c r="C100" s="137">
        <v>20</v>
      </c>
      <c r="D100" s="27">
        <f t="shared" si="15"/>
        <v>-5</v>
      </c>
      <c r="F100" s="41"/>
      <c r="G100" s="137"/>
      <c r="H100" s="27">
        <f t="shared" si="16"/>
        <v>0</v>
      </c>
      <c r="J100" s="41"/>
      <c r="K100" s="137"/>
      <c r="L100" s="27">
        <f t="shared" si="17"/>
        <v>0</v>
      </c>
    </row>
    <row r="101" spans="1:12">
      <c r="A101" s="21" t="s">
        <v>80</v>
      </c>
      <c r="B101" s="41"/>
      <c r="C101" s="137"/>
      <c r="D101" s="27">
        <f t="shared" si="15"/>
        <v>0</v>
      </c>
      <c r="F101" s="41"/>
      <c r="G101" s="137"/>
      <c r="H101" s="27">
        <f t="shared" si="16"/>
        <v>0</v>
      </c>
      <c r="J101" s="41"/>
      <c r="K101" s="137"/>
      <c r="L101" s="27">
        <f t="shared" si="17"/>
        <v>0</v>
      </c>
    </row>
    <row r="102" spans="1:12">
      <c r="A102" s="21" t="s">
        <v>81</v>
      </c>
      <c r="B102" s="41"/>
      <c r="C102" s="137"/>
      <c r="D102" s="27">
        <f t="shared" si="15"/>
        <v>0</v>
      </c>
      <c r="F102" s="41"/>
      <c r="G102" s="137"/>
      <c r="H102" s="27">
        <f t="shared" si="16"/>
        <v>0</v>
      </c>
      <c r="J102" s="41"/>
      <c r="K102" s="137"/>
      <c r="L102" s="27">
        <f t="shared" si="17"/>
        <v>0</v>
      </c>
    </row>
    <row r="103" spans="1:12">
      <c r="A103" s="21" t="s">
        <v>82</v>
      </c>
      <c r="B103" s="41"/>
      <c r="C103" s="137"/>
      <c r="D103" s="27">
        <f t="shared" si="15"/>
        <v>0</v>
      </c>
      <c r="F103" s="41"/>
      <c r="G103" s="137"/>
      <c r="H103" s="27">
        <f t="shared" si="16"/>
        <v>0</v>
      </c>
      <c r="J103" s="41"/>
      <c r="K103" s="137"/>
      <c r="L103" s="27">
        <f t="shared" si="17"/>
        <v>0</v>
      </c>
    </row>
    <row r="104" spans="1:12">
      <c r="A104" s="21" t="s">
        <v>83</v>
      </c>
      <c r="B104" s="41"/>
      <c r="C104" s="137"/>
      <c r="D104" s="27">
        <f t="shared" si="15"/>
        <v>0</v>
      </c>
      <c r="F104" s="41"/>
      <c r="G104" s="137"/>
      <c r="H104" s="27">
        <f t="shared" si="16"/>
        <v>0</v>
      </c>
      <c r="J104" s="41"/>
      <c r="K104" s="137"/>
      <c r="L104" s="27">
        <f t="shared" si="17"/>
        <v>0</v>
      </c>
    </row>
    <row r="105" spans="1:12">
      <c r="A105" s="21" t="s">
        <v>29</v>
      </c>
      <c r="B105" s="41"/>
      <c r="C105" s="137"/>
      <c r="D105" s="27">
        <f t="shared" si="15"/>
        <v>0</v>
      </c>
      <c r="F105" s="41"/>
      <c r="G105" s="137"/>
      <c r="H105" s="27">
        <f t="shared" si="16"/>
        <v>0</v>
      </c>
      <c r="J105" s="41"/>
      <c r="K105" s="137"/>
      <c r="L105" s="27">
        <f t="shared" si="17"/>
        <v>0</v>
      </c>
    </row>
    <row r="106" spans="1:12">
      <c r="A106" s="21" t="s">
        <v>29</v>
      </c>
      <c r="B106" s="41"/>
      <c r="C106" s="137"/>
      <c r="D106" s="27">
        <f>B106-C106</f>
        <v>0</v>
      </c>
      <c r="F106" s="41"/>
      <c r="G106" s="137"/>
      <c r="H106" s="27">
        <f>F106-G106</f>
        <v>0</v>
      </c>
      <c r="J106" s="41"/>
      <c r="K106" s="137"/>
      <c r="L106" s="27">
        <f>J106-K106</f>
        <v>0</v>
      </c>
    </row>
    <row r="107" spans="1:12" ht="13.5" thickBot="1">
      <c r="A107" s="21" t="s">
        <v>29</v>
      </c>
      <c r="B107" s="42"/>
      <c r="C107" s="138"/>
      <c r="D107" s="27">
        <f>B107-C107</f>
        <v>0</v>
      </c>
      <c r="F107" s="42"/>
      <c r="G107" s="138"/>
      <c r="H107" s="27">
        <f>F107-G107</f>
        <v>0</v>
      </c>
      <c r="J107" s="42"/>
      <c r="K107" s="138"/>
      <c r="L107" s="27">
        <f>J107-K107</f>
        <v>0</v>
      </c>
    </row>
    <row r="108" spans="1:12" ht="13.5" thickBot="1">
      <c r="A108" s="38" t="s">
        <v>30</v>
      </c>
      <c r="B108" s="39">
        <f>SUM(B99:B107)</f>
        <v>15</v>
      </c>
      <c r="C108" s="39">
        <f>SUM(C99:C107)</f>
        <v>20</v>
      </c>
      <c r="D108" s="39">
        <f>SUM(D99:D107)</f>
        <v>-5</v>
      </c>
      <c r="F108" s="39">
        <f>SUM(F99:F107)</f>
        <v>0</v>
      </c>
      <c r="G108" s="39">
        <f>SUM(G99:G107)</f>
        <v>0</v>
      </c>
      <c r="H108" s="39">
        <f>SUM(H99:H107)</f>
        <v>0</v>
      </c>
      <c r="J108" s="39">
        <f>SUM(J99:J107)</f>
        <v>0</v>
      </c>
      <c r="K108" s="39">
        <f>SUM(K99:K107)</f>
        <v>0</v>
      </c>
      <c r="L108" s="39">
        <f>SUM(L99:L107)</f>
        <v>0</v>
      </c>
    </row>
    <row r="109" spans="1:12" ht="13.5" thickBot="1"/>
    <row r="110" spans="1:12" ht="12.75" customHeight="1" thickBot="1">
      <c r="B110" s="178" t="str">
        <f>B8</f>
        <v>JAN</v>
      </c>
      <c r="C110" s="178"/>
      <c r="D110" s="178"/>
      <c r="F110" s="178" t="str">
        <f>F8</f>
        <v>FEB</v>
      </c>
      <c r="G110" s="178"/>
      <c r="H110" s="178"/>
      <c r="J110" s="178" t="str">
        <f>J8</f>
        <v>MAR</v>
      </c>
      <c r="K110" s="178"/>
      <c r="L110" s="178"/>
    </row>
    <row r="111" spans="1:12" ht="15.75" thickBot="1">
      <c r="A111" s="36" t="s">
        <v>84</v>
      </c>
      <c r="B111" s="37" t="s">
        <v>34</v>
      </c>
      <c r="C111" s="44" t="s">
        <v>9</v>
      </c>
      <c r="D111" s="37" t="s">
        <v>32</v>
      </c>
      <c r="F111" s="37" t="s">
        <v>34</v>
      </c>
      <c r="G111" s="44" t="s">
        <v>9</v>
      </c>
      <c r="H111" s="37" t="s">
        <v>32</v>
      </c>
      <c r="J111" s="37" t="s">
        <v>34</v>
      </c>
      <c r="K111" s="44" t="s">
        <v>9</v>
      </c>
      <c r="L111" s="37" t="s">
        <v>32</v>
      </c>
    </row>
    <row r="112" spans="1:12">
      <c r="A112" s="21" t="s">
        <v>70</v>
      </c>
      <c r="B112" s="135">
        <v>150</v>
      </c>
      <c r="C112" s="136">
        <v>100</v>
      </c>
      <c r="D112" s="27">
        <f t="shared" ref="D112:D118" si="18">B112-C112</f>
        <v>50</v>
      </c>
      <c r="F112" s="135"/>
      <c r="G112" s="136"/>
      <c r="H112" s="27">
        <f t="shared" ref="H112:H118" si="19">F112-G112</f>
        <v>0</v>
      </c>
      <c r="J112" s="135"/>
      <c r="K112" s="136"/>
      <c r="L112" s="27">
        <f t="shared" ref="L112:L118" si="20">J112-K112</f>
        <v>0</v>
      </c>
    </row>
    <row r="113" spans="1:12">
      <c r="A113" s="21" t="s">
        <v>85</v>
      </c>
      <c r="B113" s="41"/>
      <c r="C113" s="137"/>
      <c r="D113" s="27">
        <f t="shared" si="18"/>
        <v>0</v>
      </c>
      <c r="F113" s="41"/>
      <c r="G113" s="137"/>
      <c r="H113" s="27">
        <f t="shared" si="19"/>
        <v>0</v>
      </c>
      <c r="J113" s="41"/>
      <c r="K113" s="137"/>
      <c r="L113" s="27">
        <f t="shared" si="20"/>
        <v>0</v>
      </c>
    </row>
    <row r="114" spans="1:12">
      <c r="A114" s="21" t="s">
        <v>71</v>
      </c>
      <c r="B114" s="41"/>
      <c r="C114" s="137"/>
      <c r="D114" s="27">
        <f t="shared" si="18"/>
        <v>0</v>
      </c>
      <c r="F114" s="41"/>
      <c r="G114" s="137"/>
      <c r="H114" s="27">
        <f t="shared" si="19"/>
        <v>0</v>
      </c>
      <c r="J114" s="41"/>
      <c r="K114" s="137"/>
      <c r="L114" s="27">
        <f t="shared" si="20"/>
        <v>0</v>
      </c>
    </row>
    <row r="115" spans="1:12">
      <c r="A115" s="21" t="s">
        <v>86</v>
      </c>
      <c r="B115" s="41"/>
      <c r="C115" s="137"/>
      <c r="D115" s="27">
        <f t="shared" si="18"/>
        <v>0</v>
      </c>
      <c r="F115" s="41"/>
      <c r="G115" s="137"/>
      <c r="H115" s="27">
        <f t="shared" si="19"/>
        <v>0</v>
      </c>
      <c r="J115" s="41"/>
      <c r="K115" s="137"/>
      <c r="L115" s="27">
        <f t="shared" si="20"/>
        <v>0</v>
      </c>
    </row>
    <row r="116" spans="1:12">
      <c r="A116" s="21" t="s">
        <v>29</v>
      </c>
      <c r="B116" s="41"/>
      <c r="C116" s="137"/>
      <c r="D116" s="27">
        <f t="shared" si="18"/>
        <v>0</v>
      </c>
      <c r="F116" s="41"/>
      <c r="G116" s="137"/>
      <c r="H116" s="27">
        <f t="shared" si="19"/>
        <v>0</v>
      </c>
      <c r="J116" s="41"/>
      <c r="K116" s="137"/>
      <c r="L116" s="27">
        <f t="shared" si="20"/>
        <v>0</v>
      </c>
    </row>
    <row r="117" spans="1:12">
      <c r="A117" s="21" t="s">
        <v>29</v>
      </c>
      <c r="B117" s="41"/>
      <c r="C117" s="137"/>
      <c r="D117" s="27">
        <f t="shared" si="18"/>
        <v>0</v>
      </c>
      <c r="F117" s="41"/>
      <c r="G117" s="137"/>
      <c r="H117" s="27">
        <f t="shared" si="19"/>
        <v>0</v>
      </c>
      <c r="J117" s="41"/>
      <c r="K117" s="137"/>
      <c r="L117" s="27">
        <f t="shared" si="20"/>
        <v>0</v>
      </c>
    </row>
    <row r="118" spans="1:12" ht="13.5" thickBot="1">
      <c r="A118" s="21" t="s">
        <v>29</v>
      </c>
      <c r="B118" s="42"/>
      <c r="C118" s="138"/>
      <c r="D118" s="27">
        <f t="shared" si="18"/>
        <v>0</v>
      </c>
      <c r="F118" s="42"/>
      <c r="G118" s="138"/>
      <c r="H118" s="27">
        <f t="shared" si="19"/>
        <v>0</v>
      </c>
      <c r="J118" s="42"/>
      <c r="K118" s="138"/>
      <c r="L118" s="27">
        <f t="shared" si="20"/>
        <v>0</v>
      </c>
    </row>
    <row r="119" spans="1:12" ht="13.5" thickBot="1">
      <c r="A119" s="38" t="s">
        <v>30</v>
      </c>
      <c r="B119" s="39">
        <f>SUM(B112:B118)</f>
        <v>150</v>
      </c>
      <c r="C119" s="39">
        <f>SUM(C112:C118)</f>
        <v>100</v>
      </c>
      <c r="D119" s="39">
        <f>SUM(D112:D118)</f>
        <v>50</v>
      </c>
      <c r="F119" s="39">
        <f>SUM(F112:F118)</f>
        <v>0</v>
      </c>
      <c r="G119" s="39">
        <f>SUM(G112:G118)</f>
        <v>0</v>
      </c>
      <c r="H119" s="39">
        <f>SUM(H112:H118)</f>
        <v>0</v>
      </c>
      <c r="J119" s="39">
        <f>SUM(J112:J118)</f>
        <v>0</v>
      </c>
      <c r="K119" s="39">
        <f>SUM(K112:K118)</f>
        <v>0</v>
      </c>
      <c r="L119" s="39">
        <f>SUM(L112:L118)</f>
        <v>0</v>
      </c>
    </row>
    <row r="120" spans="1:12" ht="13.5" thickBot="1"/>
    <row r="121" spans="1:12" ht="12.75" customHeight="1" thickBot="1">
      <c r="B121" s="178" t="str">
        <f>B8</f>
        <v>JAN</v>
      </c>
      <c r="C121" s="178"/>
      <c r="D121" s="178"/>
      <c r="F121" s="178" t="str">
        <f>F8</f>
        <v>FEB</v>
      </c>
      <c r="G121" s="178"/>
      <c r="H121" s="178"/>
      <c r="J121" s="178" t="str">
        <f>J8</f>
        <v>MAR</v>
      </c>
      <c r="K121" s="178"/>
      <c r="L121" s="178"/>
    </row>
    <row r="122" spans="1:12" ht="15.75" thickBot="1">
      <c r="A122" s="36" t="s">
        <v>87</v>
      </c>
      <c r="B122" s="37" t="s">
        <v>34</v>
      </c>
      <c r="C122" s="44" t="s">
        <v>9</v>
      </c>
      <c r="D122" s="37" t="s">
        <v>32</v>
      </c>
      <c r="F122" s="37" t="s">
        <v>34</v>
      </c>
      <c r="G122" s="44" t="s">
        <v>9</v>
      </c>
      <c r="H122" s="37" t="s">
        <v>32</v>
      </c>
      <c r="J122" s="37" t="s">
        <v>34</v>
      </c>
      <c r="K122" s="44" t="s">
        <v>9</v>
      </c>
      <c r="L122" s="37" t="s">
        <v>32</v>
      </c>
    </row>
    <row r="123" spans="1:12">
      <c r="A123" s="21" t="s">
        <v>88</v>
      </c>
      <c r="B123" s="135">
        <v>600</v>
      </c>
      <c r="C123" s="136">
        <v>680</v>
      </c>
      <c r="D123" s="27">
        <f t="shared" ref="D123:D128" si="21">B123-C123</f>
        <v>-80</v>
      </c>
      <c r="F123" s="135"/>
      <c r="G123" s="136"/>
      <c r="H123" s="27">
        <f t="shared" ref="H123:H128" si="22">F123-G123</f>
        <v>0</v>
      </c>
      <c r="J123" s="135"/>
      <c r="K123" s="136"/>
      <c r="L123" s="27">
        <f t="shared" ref="L123:L128" si="23">J123-K123</f>
        <v>0</v>
      </c>
    </row>
    <row r="124" spans="1:12">
      <c r="A124" s="21" t="s">
        <v>70</v>
      </c>
      <c r="B124" s="41"/>
      <c r="C124" s="137"/>
      <c r="D124" s="27">
        <f t="shared" si="21"/>
        <v>0</v>
      </c>
      <c r="F124" s="41"/>
      <c r="G124" s="137"/>
      <c r="H124" s="27">
        <f t="shared" si="22"/>
        <v>0</v>
      </c>
      <c r="J124" s="41"/>
      <c r="K124" s="137"/>
      <c r="L124" s="27">
        <f t="shared" si="23"/>
        <v>0</v>
      </c>
    </row>
    <row r="125" spans="1:12">
      <c r="A125" s="21" t="s">
        <v>89</v>
      </c>
      <c r="B125" s="41"/>
      <c r="C125" s="137"/>
      <c r="D125" s="27">
        <f t="shared" si="21"/>
        <v>0</v>
      </c>
      <c r="F125" s="41"/>
      <c r="G125" s="137"/>
      <c r="H125" s="27">
        <f t="shared" si="22"/>
        <v>0</v>
      </c>
      <c r="J125" s="41"/>
      <c r="K125" s="137"/>
      <c r="L125" s="27">
        <f t="shared" si="23"/>
        <v>0</v>
      </c>
    </row>
    <row r="126" spans="1:12">
      <c r="A126" s="21" t="s">
        <v>90</v>
      </c>
      <c r="B126" s="41"/>
      <c r="C126" s="137"/>
      <c r="D126" s="27">
        <f t="shared" si="21"/>
        <v>0</v>
      </c>
      <c r="F126" s="41"/>
      <c r="G126" s="137"/>
      <c r="H126" s="27">
        <f t="shared" si="22"/>
        <v>0</v>
      </c>
      <c r="J126" s="41"/>
      <c r="K126" s="137"/>
      <c r="L126" s="27">
        <f t="shared" si="23"/>
        <v>0</v>
      </c>
    </row>
    <row r="127" spans="1:12">
      <c r="A127" s="21" t="s">
        <v>91</v>
      </c>
      <c r="B127" s="41"/>
      <c r="C127" s="137"/>
      <c r="D127" s="27">
        <f t="shared" si="21"/>
        <v>0</v>
      </c>
      <c r="F127" s="41"/>
      <c r="G127" s="137"/>
      <c r="H127" s="27">
        <f t="shared" si="22"/>
        <v>0</v>
      </c>
      <c r="J127" s="41"/>
      <c r="K127" s="137"/>
      <c r="L127" s="27">
        <f t="shared" si="23"/>
        <v>0</v>
      </c>
    </row>
    <row r="128" spans="1:12">
      <c r="A128" s="21" t="s">
        <v>29</v>
      </c>
      <c r="B128" s="41"/>
      <c r="C128" s="137"/>
      <c r="D128" s="27">
        <f t="shared" si="21"/>
        <v>0</v>
      </c>
      <c r="F128" s="41"/>
      <c r="G128" s="137"/>
      <c r="H128" s="27">
        <f t="shared" si="22"/>
        <v>0</v>
      </c>
      <c r="J128" s="41"/>
      <c r="K128" s="137"/>
      <c r="L128" s="27">
        <f t="shared" si="23"/>
        <v>0</v>
      </c>
    </row>
    <row r="129" spans="1:12">
      <c r="A129" s="21" t="s">
        <v>29</v>
      </c>
      <c r="B129" s="41"/>
      <c r="C129" s="137"/>
      <c r="D129" s="27">
        <f>B129-C129</f>
        <v>0</v>
      </c>
      <c r="F129" s="41"/>
      <c r="G129" s="137"/>
      <c r="H129" s="27">
        <f>F129-G129</f>
        <v>0</v>
      </c>
      <c r="J129" s="41"/>
      <c r="K129" s="137"/>
      <c r="L129" s="27">
        <f>J129-K129</f>
        <v>0</v>
      </c>
    </row>
    <row r="130" spans="1:12" ht="13.5" thickBot="1">
      <c r="A130" s="21" t="s">
        <v>29</v>
      </c>
      <c r="B130" s="42"/>
      <c r="C130" s="138"/>
      <c r="D130" s="27">
        <f>B130-C130</f>
        <v>0</v>
      </c>
      <c r="F130" s="42"/>
      <c r="G130" s="138"/>
      <c r="H130" s="27">
        <f>F130-G130</f>
        <v>0</v>
      </c>
      <c r="J130" s="42"/>
      <c r="K130" s="138"/>
      <c r="L130" s="27">
        <f>J130-K130</f>
        <v>0</v>
      </c>
    </row>
    <row r="131" spans="1:12" ht="13.5" thickBot="1">
      <c r="A131" s="38" t="s">
        <v>30</v>
      </c>
      <c r="B131" s="39">
        <f>SUM(B123:B130)</f>
        <v>600</v>
      </c>
      <c r="C131" s="39">
        <f>SUM(C123:C130)</f>
        <v>680</v>
      </c>
      <c r="D131" s="39">
        <f>SUM(D123:D130)</f>
        <v>-80</v>
      </c>
      <c r="F131" s="39">
        <f>SUM(F123:F130)</f>
        <v>0</v>
      </c>
      <c r="G131" s="39">
        <f>SUM(G123:G130)</f>
        <v>0</v>
      </c>
      <c r="H131" s="39">
        <f>SUM(H123:H130)</f>
        <v>0</v>
      </c>
      <c r="J131" s="39">
        <f>SUM(J123:J130)</f>
        <v>0</v>
      </c>
      <c r="K131" s="39">
        <f>SUM(K123:K130)</f>
        <v>0</v>
      </c>
      <c r="L131" s="39">
        <f>SUM(L123:L130)</f>
        <v>0</v>
      </c>
    </row>
    <row r="132" spans="1:12" ht="13.5" thickBot="1"/>
    <row r="133" spans="1:12" ht="12.75" customHeight="1" thickBot="1">
      <c r="B133" s="178" t="str">
        <f>B8</f>
        <v>JAN</v>
      </c>
      <c r="C133" s="178"/>
      <c r="D133" s="178"/>
      <c r="F133" s="178" t="str">
        <f>F8</f>
        <v>FEB</v>
      </c>
      <c r="G133" s="178"/>
      <c r="H133" s="178"/>
      <c r="J133" s="178" t="str">
        <f>J8</f>
        <v>MAR</v>
      </c>
      <c r="K133" s="178"/>
      <c r="L133" s="178"/>
    </row>
    <row r="134" spans="1:12" ht="15.75" thickBot="1">
      <c r="A134" s="36" t="s">
        <v>92</v>
      </c>
      <c r="B134" s="37" t="s">
        <v>34</v>
      </c>
      <c r="C134" s="44" t="s">
        <v>9</v>
      </c>
      <c r="D134" s="37" t="s">
        <v>32</v>
      </c>
      <c r="F134" s="37" t="s">
        <v>34</v>
      </c>
      <c r="G134" s="44" t="s">
        <v>9</v>
      </c>
      <c r="H134" s="37" t="s">
        <v>32</v>
      </c>
      <c r="J134" s="37" t="s">
        <v>34</v>
      </c>
      <c r="K134" s="44" t="s">
        <v>9</v>
      </c>
      <c r="L134" s="37" t="s">
        <v>32</v>
      </c>
    </row>
    <row r="135" spans="1:12">
      <c r="A135" s="21" t="s">
        <v>93</v>
      </c>
      <c r="B135" s="135">
        <v>50</v>
      </c>
      <c r="C135" s="136">
        <v>35</v>
      </c>
      <c r="D135" s="27">
        <f t="shared" ref="D135:D141" si="24">B135-C135</f>
        <v>15</v>
      </c>
      <c r="F135" s="135"/>
      <c r="G135" s="136"/>
      <c r="H135" s="27">
        <f t="shared" ref="H135:H141" si="25">F135-G135</f>
        <v>0</v>
      </c>
      <c r="J135" s="135"/>
      <c r="K135" s="136"/>
      <c r="L135" s="27">
        <f t="shared" ref="L135:L141" si="26">J135-K135</f>
        <v>0</v>
      </c>
    </row>
    <row r="136" spans="1:12">
      <c r="A136" s="21" t="s">
        <v>94</v>
      </c>
      <c r="B136" s="41"/>
      <c r="C136" s="137"/>
      <c r="D136" s="27">
        <f t="shared" si="24"/>
        <v>0</v>
      </c>
      <c r="F136" s="41"/>
      <c r="G136" s="137"/>
      <c r="H136" s="27">
        <f t="shared" si="25"/>
        <v>0</v>
      </c>
      <c r="J136" s="41"/>
      <c r="K136" s="137"/>
      <c r="L136" s="27">
        <f t="shared" si="26"/>
        <v>0</v>
      </c>
    </row>
    <row r="137" spans="1:12">
      <c r="A137" s="21" t="s">
        <v>95</v>
      </c>
      <c r="B137" s="41"/>
      <c r="C137" s="137"/>
      <c r="D137" s="27">
        <f t="shared" si="24"/>
        <v>0</v>
      </c>
      <c r="F137" s="41"/>
      <c r="G137" s="137"/>
      <c r="H137" s="27">
        <f t="shared" si="25"/>
        <v>0</v>
      </c>
      <c r="J137" s="41"/>
      <c r="K137" s="137"/>
      <c r="L137" s="27">
        <f t="shared" si="26"/>
        <v>0</v>
      </c>
    </row>
    <row r="138" spans="1:12">
      <c r="A138" s="21" t="s">
        <v>96</v>
      </c>
      <c r="B138" s="41"/>
      <c r="C138" s="137"/>
      <c r="D138" s="27">
        <f t="shared" si="24"/>
        <v>0</v>
      </c>
      <c r="F138" s="41"/>
      <c r="G138" s="137"/>
      <c r="H138" s="27">
        <f t="shared" si="25"/>
        <v>0</v>
      </c>
      <c r="J138" s="41"/>
      <c r="K138" s="137"/>
      <c r="L138" s="27">
        <f t="shared" si="26"/>
        <v>0</v>
      </c>
    </row>
    <row r="139" spans="1:12">
      <c r="A139" s="21" t="s">
        <v>29</v>
      </c>
      <c r="B139" s="41"/>
      <c r="C139" s="137"/>
      <c r="D139" s="27">
        <f t="shared" si="24"/>
        <v>0</v>
      </c>
      <c r="F139" s="41"/>
      <c r="G139" s="137"/>
      <c r="H139" s="27">
        <f t="shared" si="25"/>
        <v>0</v>
      </c>
      <c r="J139" s="41"/>
      <c r="K139" s="137"/>
      <c r="L139" s="27">
        <f t="shared" si="26"/>
        <v>0</v>
      </c>
    </row>
    <row r="140" spans="1:12">
      <c r="A140" s="21" t="s">
        <v>29</v>
      </c>
      <c r="B140" s="41"/>
      <c r="C140" s="137"/>
      <c r="D140" s="27">
        <f t="shared" si="24"/>
        <v>0</v>
      </c>
      <c r="F140" s="41"/>
      <c r="G140" s="137"/>
      <c r="H140" s="27">
        <f t="shared" si="25"/>
        <v>0</v>
      </c>
      <c r="J140" s="41"/>
      <c r="K140" s="137"/>
      <c r="L140" s="27">
        <f t="shared" si="26"/>
        <v>0</v>
      </c>
    </row>
    <row r="141" spans="1:12" ht="13.5" thickBot="1">
      <c r="A141" s="21" t="s">
        <v>29</v>
      </c>
      <c r="B141" s="42"/>
      <c r="C141" s="138"/>
      <c r="D141" s="27">
        <f t="shared" si="24"/>
        <v>0</v>
      </c>
      <c r="F141" s="42"/>
      <c r="G141" s="138"/>
      <c r="H141" s="27">
        <f t="shared" si="25"/>
        <v>0</v>
      </c>
      <c r="J141" s="42"/>
      <c r="K141" s="138"/>
      <c r="L141" s="27">
        <f t="shared" si="26"/>
        <v>0</v>
      </c>
    </row>
    <row r="142" spans="1:12" ht="13.5" thickBot="1">
      <c r="A142" s="38" t="s">
        <v>30</v>
      </c>
      <c r="B142" s="39">
        <f>SUM(B135:B141)</f>
        <v>50</v>
      </c>
      <c r="C142" s="39">
        <f>SUM(C135:C141)</f>
        <v>35</v>
      </c>
      <c r="D142" s="39">
        <f>SUM(D135:D141)</f>
        <v>15</v>
      </c>
      <c r="F142" s="39">
        <f>SUM(F135:F141)</f>
        <v>0</v>
      </c>
      <c r="G142" s="39">
        <f>SUM(G135:G141)</f>
        <v>0</v>
      </c>
      <c r="H142" s="39">
        <f>SUM(H135:H141)</f>
        <v>0</v>
      </c>
      <c r="J142" s="39">
        <f>SUM(J135:J141)</f>
        <v>0</v>
      </c>
      <c r="K142" s="39">
        <f>SUM(K135:K141)</f>
        <v>0</v>
      </c>
      <c r="L142" s="39">
        <f>SUM(L135:L141)</f>
        <v>0</v>
      </c>
    </row>
    <row r="143" spans="1:12" ht="13.5" thickBot="1"/>
    <row r="144" spans="1:12" ht="12.75" customHeight="1" thickBot="1">
      <c r="B144" s="178" t="str">
        <f>B8</f>
        <v>JAN</v>
      </c>
      <c r="C144" s="178"/>
      <c r="D144" s="178"/>
      <c r="F144" s="178" t="str">
        <f>F8</f>
        <v>FEB</v>
      </c>
      <c r="G144" s="178"/>
      <c r="H144" s="178"/>
      <c r="J144" s="178" t="str">
        <f>J8</f>
        <v>MAR</v>
      </c>
      <c r="K144" s="178"/>
      <c r="L144" s="178"/>
    </row>
    <row r="145" spans="1:12" ht="15.75" thickBot="1">
      <c r="A145" s="36" t="s">
        <v>97</v>
      </c>
      <c r="B145" s="37" t="s">
        <v>34</v>
      </c>
      <c r="C145" s="44" t="s">
        <v>9</v>
      </c>
      <c r="D145" s="37" t="s">
        <v>32</v>
      </c>
      <c r="F145" s="37" t="s">
        <v>34</v>
      </c>
      <c r="G145" s="44" t="s">
        <v>9</v>
      </c>
      <c r="H145" s="37" t="s">
        <v>32</v>
      </c>
      <c r="J145" s="37" t="s">
        <v>34</v>
      </c>
      <c r="K145" s="44" t="s">
        <v>9</v>
      </c>
      <c r="L145" s="37" t="s">
        <v>32</v>
      </c>
    </row>
    <row r="146" spans="1:12">
      <c r="A146" s="21" t="s">
        <v>98</v>
      </c>
      <c r="B146" s="135"/>
      <c r="C146" s="136"/>
      <c r="D146" s="27">
        <f t="shared" ref="D146:D155" si="27">B146-C146</f>
        <v>0</v>
      </c>
      <c r="F146" s="135"/>
      <c r="G146" s="136"/>
      <c r="H146" s="27">
        <f t="shared" ref="H146:H153" si="28">F146-G146</f>
        <v>0</v>
      </c>
      <c r="J146" s="135"/>
      <c r="K146" s="136"/>
      <c r="L146" s="27">
        <f t="shared" ref="L146:L153" si="29">J146-K146</f>
        <v>0</v>
      </c>
    </row>
    <row r="147" spans="1:12">
      <c r="A147" s="21" t="str">
        <f>Income!$A$11</f>
        <v>Credit Card 1</v>
      </c>
      <c r="B147" s="41"/>
      <c r="C147" s="137"/>
      <c r="D147" s="27">
        <f t="shared" si="27"/>
        <v>0</v>
      </c>
      <c r="F147" s="41"/>
      <c r="G147" s="137"/>
      <c r="H147" s="27">
        <f t="shared" si="28"/>
        <v>0</v>
      </c>
      <c r="J147" s="41"/>
      <c r="K147" s="137"/>
      <c r="L147" s="27">
        <f t="shared" si="29"/>
        <v>0</v>
      </c>
    </row>
    <row r="148" spans="1:12">
      <c r="A148" s="21" t="str">
        <f>Income!$A$12</f>
        <v>Credit Card 2</v>
      </c>
      <c r="B148" s="41"/>
      <c r="C148" s="137"/>
      <c r="D148" s="27">
        <f t="shared" si="27"/>
        <v>0</v>
      </c>
      <c r="F148" s="41"/>
      <c r="G148" s="137"/>
      <c r="H148" s="27">
        <f t="shared" si="28"/>
        <v>0</v>
      </c>
      <c r="J148" s="41"/>
      <c r="K148" s="137"/>
      <c r="L148" s="27">
        <f t="shared" si="29"/>
        <v>0</v>
      </c>
    </row>
    <row r="149" spans="1:12">
      <c r="A149" s="21" t="str">
        <f>Income!$A$13</f>
        <v>Credit Card 3</v>
      </c>
      <c r="B149" s="41"/>
      <c r="C149" s="137"/>
      <c r="D149" s="27">
        <f t="shared" si="27"/>
        <v>0</v>
      </c>
      <c r="F149" s="41"/>
      <c r="G149" s="137"/>
      <c r="H149" s="27">
        <f t="shared" si="28"/>
        <v>0</v>
      </c>
      <c r="J149" s="41"/>
      <c r="K149" s="137"/>
      <c r="L149" s="27">
        <f t="shared" si="29"/>
        <v>0</v>
      </c>
    </row>
    <row r="150" spans="1:12">
      <c r="A150" s="21" t="s">
        <v>99</v>
      </c>
      <c r="B150" s="41">
        <v>100</v>
      </c>
      <c r="C150" s="137">
        <v>150</v>
      </c>
      <c r="D150" s="27">
        <f t="shared" si="27"/>
        <v>-50</v>
      </c>
      <c r="F150" s="41"/>
      <c r="G150" s="137"/>
      <c r="H150" s="27">
        <f t="shared" si="28"/>
        <v>0</v>
      </c>
      <c r="J150" s="41"/>
      <c r="K150" s="137"/>
      <c r="L150" s="27">
        <f t="shared" si="29"/>
        <v>0</v>
      </c>
    </row>
    <row r="151" spans="1:12">
      <c r="A151" s="21" t="s">
        <v>100</v>
      </c>
      <c r="B151" s="41"/>
      <c r="C151" s="137"/>
      <c r="D151" s="27">
        <f t="shared" si="27"/>
        <v>0</v>
      </c>
      <c r="F151" s="41"/>
      <c r="G151" s="137"/>
      <c r="H151" s="27">
        <f t="shared" si="28"/>
        <v>0</v>
      </c>
      <c r="J151" s="41"/>
      <c r="K151" s="137"/>
      <c r="L151" s="27">
        <f t="shared" si="29"/>
        <v>0</v>
      </c>
    </row>
    <row r="152" spans="1:12">
      <c r="A152" s="21" t="s">
        <v>101</v>
      </c>
      <c r="B152" s="41"/>
      <c r="C152" s="137"/>
      <c r="D152" s="27">
        <f t="shared" si="27"/>
        <v>0</v>
      </c>
      <c r="F152" s="41"/>
      <c r="G152" s="137"/>
      <c r="H152" s="27">
        <f t="shared" si="28"/>
        <v>0</v>
      </c>
      <c r="J152" s="41"/>
      <c r="K152" s="137"/>
      <c r="L152" s="27">
        <f t="shared" si="29"/>
        <v>0</v>
      </c>
    </row>
    <row r="153" spans="1:12">
      <c r="A153" s="21" t="s">
        <v>29</v>
      </c>
      <c r="B153" s="41"/>
      <c r="C153" s="137"/>
      <c r="D153" s="27">
        <f t="shared" si="27"/>
        <v>0</v>
      </c>
      <c r="F153" s="41"/>
      <c r="G153" s="137"/>
      <c r="H153" s="27">
        <f t="shared" si="28"/>
        <v>0</v>
      </c>
      <c r="J153" s="41"/>
      <c r="K153" s="137"/>
      <c r="L153" s="27">
        <f t="shared" si="29"/>
        <v>0</v>
      </c>
    </row>
    <row r="154" spans="1:12">
      <c r="A154" s="21" t="s">
        <v>29</v>
      </c>
      <c r="B154" s="41"/>
      <c r="C154" s="137"/>
      <c r="D154" s="27">
        <f t="shared" si="27"/>
        <v>0</v>
      </c>
      <c r="F154" s="41"/>
      <c r="G154" s="137"/>
      <c r="H154" s="27">
        <f>F154-G154</f>
        <v>0</v>
      </c>
      <c r="J154" s="41"/>
      <c r="K154" s="137"/>
      <c r="L154" s="27">
        <f>J154-K154</f>
        <v>0</v>
      </c>
    </row>
    <row r="155" spans="1:12" ht="13.5" thickBot="1">
      <c r="A155" s="21" t="s">
        <v>29</v>
      </c>
      <c r="B155" s="42"/>
      <c r="C155" s="138"/>
      <c r="D155" s="27">
        <f t="shared" si="27"/>
        <v>0</v>
      </c>
      <c r="F155" s="42"/>
      <c r="G155" s="138"/>
      <c r="H155" s="27">
        <f>F155-G155</f>
        <v>0</v>
      </c>
      <c r="J155" s="42"/>
      <c r="K155" s="138"/>
      <c r="L155" s="27">
        <f>J155-K155</f>
        <v>0</v>
      </c>
    </row>
    <row r="156" spans="1:12" ht="13.5" thickBot="1">
      <c r="A156" s="38" t="s">
        <v>30</v>
      </c>
      <c r="B156" s="39">
        <f>SUM(B146:B155)</f>
        <v>100</v>
      </c>
      <c r="C156" s="39">
        <f>SUM(C146:C155)</f>
        <v>150</v>
      </c>
      <c r="D156" s="39">
        <f>SUM(D146:D155)</f>
        <v>-50</v>
      </c>
      <c r="F156" s="39">
        <f>SUM(F146:F155)</f>
        <v>0</v>
      </c>
      <c r="G156" s="39">
        <f>SUM(G146:G155)</f>
        <v>0</v>
      </c>
      <c r="H156" s="39">
        <f>SUM(H146:H155)</f>
        <v>0</v>
      </c>
      <c r="J156" s="39">
        <f>SUM(J146:J155)</f>
        <v>0</v>
      </c>
      <c r="K156" s="39">
        <f>SUM(K146:K155)</f>
        <v>0</v>
      </c>
      <c r="L156" s="39">
        <f>SUM(L146:L155)</f>
        <v>0</v>
      </c>
    </row>
    <row r="157" spans="1:12" ht="13.5" thickBot="1"/>
    <row r="158" spans="1:12" ht="12.75" customHeight="1" thickBot="1">
      <c r="B158" s="178" t="str">
        <f>B8</f>
        <v>JAN</v>
      </c>
      <c r="C158" s="178"/>
      <c r="D158" s="178"/>
      <c r="F158" s="178" t="str">
        <f>F8</f>
        <v>FEB</v>
      </c>
      <c r="G158" s="178"/>
      <c r="H158" s="178"/>
      <c r="J158" s="178" t="str">
        <f>J8</f>
        <v>MAR</v>
      </c>
      <c r="K158" s="178"/>
      <c r="L158" s="178"/>
    </row>
    <row r="159" spans="1:12" ht="15.75" thickBot="1">
      <c r="A159" s="36" t="s">
        <v>102</v>
      </c>
      <c r="B159" s="37" t="s">
        <v>34</v>
      </c>
      <c r="C159" s="44" t="s">
        <v>9</v>
      </c>
      <c r="D159" s="37" t="s">
        <v>32</v>
      </c>
      <c r="F159" s="37" t="s">
        <v>34</v>
      </c>
      <c r="G159" s="44" t="s">
        <v>9</v>
      </c>
      <c r="H159" s="37" t="s">
        <v>32</v>
      </c>
      <c r="J159" s="37" t="s">
        <v>34</v>
      </c>
      <c r="K159" s="44" t="s">
        <v>9</v>
      </c>
      <c r="L159" s="37" t="s">
        <v>32</v>
      </c>
    </row>
    <row r="160" spans="1:12">
      <c r="A160" s="21" t="s">
        <v>103</v>
      </c>
      <c r="B160" s="135">
        <v>350</v>
      </c>
      <c r="C160" s="136">
        <v>350</v>
      </c>
      <c r="D160" s="27">
        <f t="shared" ref="D160:D166" si="30">B160-C160</f>
        <v>0</v>
      </c>
      <c r="F160" s="135"/>
      <c r="G160" s="136"/>
      <c r="H160" s="27">
        <f t="shared" ref="H160:H166" si="31">F160-G160</f>
        <v>0</v>
      </c>
      <c r="J160" s="135"/>
      <c r="K160" s="136"/>
      <c r="L160" s="27">
        <f t="shared" ref="L160:L166" si="32">J160-K160</f>
        <v>0</v>
      </c>
    </row>
    <row r="161" spans="1:12">
      <c r="A161" s="21" t="s">
        <v>104</v>
      </c>
      <c r="B161" s="41"/>
      <c r="C161" s="137"/>
      <c r="D161" s="27">
        <f t="shared" si="30"/>
        <v>0</v>
      </c>
      <c r="F161" s="41"/>
      <c r="G161" s="137"/>
      <c r="H161" s="27">
        <f t="shared" si="31"/>
        <v>0</v>
      </c>
      <c r="J161" s="41"/>
      <c r="K161" s="137"/>
      <c r="L161" s="27">
        <f t="shared" si="32"/>
        <v>0</v>
      </c>
    </row>
    <row r="162" spans="1:12">
      <c r="A162" s="21" t="s">
        <v>105</v>
      </c>
      <c r="B162" s="41"/>
      <c r="C162" s="137"/>
      <c r="D162" s="27">
        <f t="shared" si="30"/>
        <v>0</v>
      </c>
      <c r="F162" s="41"/>
      <c r="G162" s="137"/>
      <c r="H162" s="27">
        <f t="shared" si="31"/>
        <v>0</v>
      </c>
      <c r="J162" s="41"/>
      <c r="K162" s="137"/>
      <c r="L162" s="27">
        <f t="shared" si="32"/>
        <v>0</v>
      </c>
    </row>
    <row r="163" spans="1:12">
      <c r="A163" s="21" t="s">
        <v>106</v>
      </c>
      <c r="B163" s="41"/>
      <c r="C163" s="137"/>
      <c r="D163" s="27">
        <f t="shared" si="30"/>
        <v>0</v>
      </c>
      <c r="F163" s="41"/>
      <c r="G163" s="137"/>
      <c r="H163" s="27">
        <f t="shared" si="31"/>
        <v>0</v>
      </c>
      <c r="J163" s="41"/>
      <c r="K163" s="137"/>
      <c r="L163" s="27">
        <f t="shared" si="32"/>
        <v>0</v>
      </c>
    </row>
    <row r="164" spans="1:12">
      <c r="A164" s="21" t="s">
        <v>29</v>
      </c>
      <c r="B164" s="41"/>
      <c r="C164" s="137"/>
      <c r="D164" s="27">
        <f t="shared" si="30"/>
        <v>0</v>
      </c>
      <c r="F164" s="41"/>
      <c r="G164" s="137"/>
      <c r="H164" s="27">
        <f t="shared" si="31"/>
        <v>0</v>
      </c>
      <c r="J164" s="41"/>
      <c r="K164" s="137"/>
      <c r="L164" s="27">
        <f t="shared" si="32"/>
        <v>0</v>
      </c>
    </row>
    <row r="165" spans="1:12">
      <c r="A165" s="21" t="s">
        <v>29</v>
      </c>
      <c r="B165" s="41"/>
      <c r="C165" s="137"/>
      <c r="D165" s="27">
        <f t="shared" si="30"/>
        <v>0</v>
      </c>
      <c r="F165" s="41"/>
      <c r="G165" s="137"/>
      <c r="H165" s="27">
        <f t="shared" si="31"/>
        <v>0</v>
      </c>
      <c r="J165" s="41"/>
      <c r="K165" s="137"/>
      <c r="L165" s="27">
        <f t="shared" si="32"/>
        <v>0</v>
      </c>
    </row>
    <row r="166" spans="1:12" ht="13.5" thickBot="1">
      <c r="A166" s="21" t="s">
        <v>4</v>
      </c>
      <c r="B166" s="42"/>
      <c r="C166" s="138"/>
      <c r="D166" s="27">
        <f t="shared" si="30"/>
        <v>0</v>
      </c>
      <c r="F166" s="42"/>
      <c r="G166" s="138"/>
      <c r="H166" s="27">
        <f t="shared" si="31"/>
        <v>0</v>
      </c>
      <c r="J166" s="42"/>
      <c r="K166" s="138"/>
      <c r="L166" s="27">
        <f t="shared" si="32"/>
        <v>0</v>
      </c>
    </row>
    <row r="167" spans="1:12" ht="13.5" thickBot="1">
      <c r="A167" s="38" t="s">
        <v>30</v>
      </c>
      <c r="B167" s="39">
        <f>SUM(B160:B166)</f>
        <v>350</v>
      </c>
      <c r="C167" s="39">
        <f>SUM(C160:C166)</f>
        <v>350</v>
      </c>
      <c r="D167" s="39">
        <f>SUM(D160:D166)</f>
        <v>0</v>
      </c>
      <c r="F167" s="39">
        <f>SUM(F160:F166)</f>
        <v>0</v>
      </c>
      <c r="G167" s="39">
        <f>SUM(G160:G166)</f>
        <v>0</v>
      </c>
      <c r="H167" s="39">
        <f>SUM(H160:H166)</f>
        <v>0</v>
      </c>
      <c r="J167" s="39">
        <f>SUM(J160:J166)</f>
        <v>0</v>
      </c>
      <c r="K167" s="39">
        <f>SUM(K160:K166)</f>
        <v>0</v>
      </c>
      <c r="L167" s="39">
        <f>SUM(L160:L166)</f>
        <v>0</v>
      </c>
    </row>
    <row r="168" spans="1:12" ht="13.5" thickBot="1"/>
    <row r="169" spans="1:12" ht="12.75" customHeight="1" thickBot="1">
      <c r="B169" s="178" t="str">
        <f>B8</f>
        <v>JAN</v>
      </c>
      <c r="C169" s="178"/>
      <c r="D169" s="178"/>
      <c r="F169" s="178" t="str">
        <f>F8</f>
        <v>FEB</v>
      </c>
      <c r="G169" s="178"/>
      <c r="H169" s="178"/>
      <c r="J169" s="178" t="str">
        <f>J8</f>
        <v>MAR</v>
      </c>
      <c r="K169" s="178"/>
      <c r="L169" s="178"/>
    </row>
    <row r="170" spans="1:12" ht="15.75" thickBot="1">
      <c r="A170" s="36" t="s">
        <v>107</v>
      </c>
      <c r="B170" s="37" t="s">
        <v>34</v>
      </c>
      <c r="C170" s="44" t="s">
        <v>9</v>
      </c>
      <c r="D170" s="37" t="s">
        <v>32</v>
      </c>
      <c r="F170" s="37" t="s">
        <v>34</v>
      </c>
      <c r="G170" s="44" t="s">
        <v>9</v>
      </c>
      <c r="H170" s="37" t="s">
        <v>32</v>
      </c>
      <c r="J170" s="37" t="s">
        <v>34</v>
      </c>
      <c r="K170" s="44" t="s">
        <v>9</v>
      </c>
      <c r="L170" s="37" t="s">
        <v>32</v>
      </c>
    </row>
    <row r="171" spans="1:12">
      <c r="A171" s="21" t="s">
        <v>108</v>
      </c>
      <c r="B171" s="135"/>
      <c r="C171" s="136"/>
      <c r="D171" s="27">
        <f>B171-C171</f>
        <v>0</v>
      </c>
      <c r="F171" s="135"/>
      <c r="G171" s="136"/>
      <c r="H171" s="27">
        <f>F171-G171</f>
        <v>0</v>
      </c>
      <c r="J171" s="135"/>
      <c r="K171" s="136"/>
      <c r="L171" s="27">
        <f>J171-K171</f>
        <v>0</v>
      </c>
    </row>
    <row r="172" spans="1:12">
      <c r="A172" s="21" t="s">
        <v>29</v>
      </c>
      <c r="B172" s="41"/>
      <c r="C172" s="137"/>
      <c r="D172" s="27">
        <f>B172-C172</f>
        <v>0</v>
      </c>
      <c r="F172" s="41"/>
      <c r="G172" s="137"/>
      <c r="H172" s="27">
        <f>F172-G172</f>
        <v>0</v>
      </c>
      <c r="J172" s="41"/>
      <c r="K172" s="137"/>
      <c r="L172" s="27">
        <f>J172-K172</f>
        <v>0</v>
      </c>
    </row>
    <row r="173" spans="1:12">
      <c r="A173" s="21" t="s">
        <v>29</v>
      </c>
      <c r="B173" s="41"/>
      <c r="C173" s="137"/>
      <c r="D173" s="27">
        <f>B173-C173</f>
        <v>0</v>
      </c>
      <c r="F173" s="41"/>
      <c r="G173" s="137"/>
      <c r="H173" s="27">
        <f>F173-G173</f>
        <v>0</v>
      </c>
      <c r="J173" s="41"/>
      <c r="K173" s="137"/>
      <c r="L173" s="27">
        <f>J173-K173</f>
        <v>0</v>
      </c>
    </row>
    <row r="174" spans="1:12" ht="13.5" thickBot="1">
      <c r="A174" s="21" t="s">
        <v>29</v>
      </c>
      <c r="B174" s="42"/>
      <c r="C174" s="138"/>
      <c r="D174" s="27">
        <f>B174-C174</f>
        <v>0</v>
      </c>
      <c r="F174" s="42"/>
      <c r="G174" s="138"/>
      <c r="H174" s="27">
        <f>F174-G174</f>
        <v>0</v>
      </c>
      <c r="J174" s="42"/>
      <c r="K174" s="138"/>
      <c r="L174" s="27">
        <f>J174-K174</f>
        <v>0</v>
      </c>
    </row>
    <row r="175" spans="1:12" ht="13.5" thickBot="1">
      <c r="A175" s="38" t="s">
        <v>30</v>
      </c>
      <c r="B175" s="39">
        <f>SUM(B171:B174)</f>
        <v>0</v>
      </c>
      <c r="C175" s="39">
        <f>SUM(C171:C174)</f>
        <v>0</v>
      </c>
      <c r="D175" s="39">
        <f>SUM(D171:D174)</f>
        <v>0</v>
      </c>
      <c r="F175" s="39">
        <f>SUM(F171:F174)</f>
        <v>0</v>
      </c>
      <c r="G175" s="39">
        <f>SUM(G171:G174)</f>
        <v>0</v>
      </c>
      <c r="H175" s="39">
        <f>SUM(H171:H174)</f>
        <v>0</v>
      </c>
      <c r="J175" s="39">
        <f>SUM(J171:J174)</f>
        <v>0</v>
      </c>
      <c r="K175" s="39">
        <f>SUM(K171:K174)</f>
        <v>0</v>
      </c>
      <c r="L175" s="39">
        <f>SUM(L171:L174)</f>
        <v>0</v>
      </c>
    </row>
    <row r="176" spans="1:12" ht="13.5" thickBot="1"/>
    <row r="177" spans="1:12" ht="12.75" customHeight="1" thickBot="1">
      <c r="B177" s="178" t="str">
        <f>B8</f>
        <v>JAN</v>
      </c>
      <c r="C177" s="178"/>
      <c r="D177" s="178"/>
      <c r="F177" s="178" t="str">
        <f>F8</f>
        <v>FEB</v>
      </c>
      <c r="G177" s="178"/>
      <c r="H177" s="178"/>
      <c r="J177" s="178" t="str">
        <f>J8</f>
        <v>MAR</v>
      </c>
      <c r="K177" s="178"/>
      <c r="L177" s="178"/>
    </row>
    <row r="178" spans="1:12" ht="15.75" thickBot="1">
      <c r="A178" s="36" t="s">
        <v>109</v>
      </c>
      <c r="B178" s="37" t="s">
        <v>34</v>
      </c>
      <c r="C178" s="44" t="s">
        <v>9</v>
      </c>
      <c r="D178" s="37" t="s">
        <v>32</v>
      </c>
      <c r="F178" s="37" t="s">
        <v>34</v>
      </c>
      <c r="G178" s="44" t="s">
        <v>9</v>
      </c>
      <c r="H178" s="37" t="s">
        <v>32</v>
      </c>
      <c r="J178" s="37" t="s">
        <v>34</v>
      </c>
      <c r="K178" s="44" t="s">
        <v>9</v>
      </c>
      <c r="L178" s="37" t="s">
        <v>32</v>
      </c>
    </row>
    <row r="179" spans="1:12">
      <c r="A179" s="21" t="s">
        <v>29</v>
      </c>
      <c r="B179" s="135"/>
      <c r="C179" s="136"/>
      <c r="D179" s="27">
        <f>B179-C179</f>
        <v>0</v>
      </c>
      <c r="F179" s="135"/>
      <c r="G179" s="136"/>
      <c r="H179" s="27">
        <f>F179-G179</f>
        <v>0</v>
      </c>
      <c r="J179" s="135"/>
      <c r="K179" s="136"/>
      <c r="L179" s="27">
        <f>J179-K179</f>
        <v>0</v>
      </c>
    </row>
    <row r="180" spans="1:12">
      <c r="A180" s="21" t="s">
        <v>29</v>
      </c>
      <c r="B180" s="41"/>
      <c r="C180" s="137"/>
      <c r="D180" s="27">
        <f>B180-C180</f>
        <v>0</v>
      </c>
      <c r="F180" s="41"/>
      <c r="G180" s="137"/>
      <c r="H180" s="27">
        <f>F180-G180</f>
        <v>0</v>
      </c>
      <c r="J180" s="41"/>
      <c r="K180" s="137"/>
      <c r="L180" s="27">
        <f>J180-K180</f>
        <v>0</v>
      </c>
    </row>
    <row r="181" spans="1:12">
      <c r="A181" s="21" t="s">
        <v>29</v>
      </c>
      <c r="B181" s="41"/>
      <c r="C181" s="137"/>
      <c r="D181" s="27">
        <f>B181-C181</f>
        <v>0</v>
      </c>
      <c r="F181" s="41"/>
      <c r="G181" s="137"/>
      <c r="H181" s="27">
        <f>F181-G181</f>
        <v>0</v>
      </c>
      <c r="J181" s="41"/>
      <c r="K181" s="137"/>
      <c r="L181" s="27">
        <f>J181-K181</f>
        <v>0</v>
      </c>
    </row>
    <row r="182" spans="1:12" ht="13.5" thickBot="1">
      <c r="A182" s="21" t="s">
        <v>29</v>
      </c>
      <c r="B182" s="42"/>
      <c r="C182" s="138"/>
      <c r="D182" s="27">
        <f>B182-C182</f>
        <v>0</v>
      </c>
      <c r="F182" s="42"/>
      <c r="G182" s="138"/>
      <c r="H182" s="27">
        <f>F182-G182</f>
        <v>0</v>
      </c>
      <c r="J182" s="42"/>
      <c r="K182" s="138"/>
      <c r="L182" s="27">
        <f>J182-K182</f>
        <v>0</v>
      </c>
    </row>
    <row r="183" spans="1:12" ht="13.5" thickBot="1">
      <c r="A183" s="38" t="s">
        <v>30</v>
      </c>
      <c r="B183" s="39">
        <f>SUM(B179:B182)</f>
        <v>0</v>
      </c>
      <c r="C183" s="39">
        <f>SUM(C179:C182)</f>
        <v>0</v>
      </c>
      <c r="D183" s="39">
        <f>SUM(D179:D182)</f>
        <v>0</v>
      </c>
      <c r="F183" s="39">
        <f>SUM(F179:F182)</f>
        <v>0</v>
      </c>
      <c r="G183" s="39">
        <f>SUM(G179:G182)</f>
        <v>0</v>
      </c>
      <c r="H183" s="39">
        <f>SUM(H179:H182)</f>
        <v>0</v>
      </c>
      <c r="J183" s="39">
        <f>SUM(J179:J182)</f>
        <v>0</v>
      </c>
      <c r="K183" s="39">
        <f>SUM(K179:K182)</f>
        <v>0</v>
      </c>
      <c r="L183" s="39">
        <f>SUM(L179:L182)</f>
        <v>0</v>
      </c>
    </row>
  </sheetData>
  <mergeCells count="56">
    <mergeCell ref="J25:L25"/>
    <mergeCell ref="B45:D45"/>
    <mergeCell ref="F45:H45"/>
    <mergeCell ref="B59:D59"/>
    <mergeCell ref="F133:H133"/>
    <mergeCell ref="J133:L133"/>
    <mergeCell ref="F158:H158"/>
    <mergeCell ref="B158:D158"/>
    <mergeCell ref="B144:D144"/>
    <mergeCell ref="F144:H144"/>
    <mergeCell ref="J144:L144"/>
    <mergeCell ref="B133:D133"/>
    <mergeCell ref="J121:L121"/>
    <mergeCell ref="J97:L97"/>
    <mergeCell ref="B110:D110"/>
    <mergeCell ref="F110:H110"/>
    <mergeCell ref="F121:H121"/>
    <mergeCell ref="J14:L14"/>
    <mergeCell ref="J110:L110"/>
    <mergeCell ref="J45:L45"/>
    <mergeCell ref="B69:D69"/>
    <mergeCell ref="F69:H69"/>
    <mergeCell ref="J69:L69"/>
    <mergeCell ref="G15:H15"/>
    <mergeCell ref="B14:D14"/>
    <mergeCell ref="F14:H14"/>
    <mergeCell ref="B97:D97"/>
    <mergeCell ref="J82:L82"/>
    <mergeCell ref="J16:L16"/>
    <mergeCell ref="G24:H24"/>
    <mergeCell ref="B16:D16"/>
    <mergeCell ref="J59:L59"/>
    <mergeCell ref="B25:D25"/>
    <mergeCell ref="J169:L169"/>
    <mergeCell ref="J158:L158"/>
    <mergeCell ref="B177:D177"/>
    <mergeCell ref="F177:H177"/>
    <mergeCell ref="J177:L177"/>
    <mergeCell ref="F169:H169"/>
    <mergeCell ref="B169:D169"/>
    <mergeCell ref="F59:H59"/>
    <mergeCell ref="B121:D121"/>
    <mergeCell ref="F16:H16"/>
    <mergeCell ref="F97:H97"/>
    <mergeCell ref="F82:H82"/>
    <mergeCell ref="B82:D82"/>
    <mergeCell ref="F25:H25"/>
    <mergeCell ref="A1:L1"/>
    <mergeCell ref="C6:F6"/>
    <mergeCell ref="G7:H7"/>
    <mergeCell ref="B8:D8"/>
    <mergeCell ref="F8:H8"/>
    <mergeCell ref="J8:L8"/>
    <mergeCell ref="H2:L2"/>
    <mergeCell ref="A2:E2"/>
    <mergeCell ref="J4:L4"/>
  </mergeCells>
  <phoneticPr fontId="29" type="noConversion"/>
  <hyperlinks>
    <hyperlink ref="A4" r:id="rId1" tooltip="HELP with Family Budget Planner"/>
  </hyperlinks>
  <pageMargins left="0.35433070866141736" right="0.15748031496062992" top="0.59055118110236227" bottom="0.59055118110236227" header="0.51181102362204722" footer="0.51181102362204722"/>
  <pageSetup paperSize="9" scale="85" firstPageNumber="0" orientation="portrait" horizontalDpi="300" verticalDpi="300" r:id="rId2"/>
  <headerFooter alignWithMargins="0">
    <oddFooter>&amp;L© 2013 Spreadsheet123.com. All rights reserved&amp;RFamily Budget Planner by Spreadsheet123.com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3"/>
  <sheetViews>
    <sheetView showGridLines="0" workbookViewId="0">
      <selection activeCell="V18" sqref="V18"/>
    </sheetView>
  </sheetViews>
  <sheetFormatPr defaultRowHeight="12.75"/>
  <cols>
    <col min="1" max="1" width="25.7109375" style="6" customWidth="1"/>
    <col min="2" max="4" width="9.7109375" style="6" customWidth="1"/>
    <col min="5" max="5" width="1.7109375" style="6" customWidth="1"/>
    <col min="6" max="8" width="9.7109375" style="6" customWidth="1"/>
    <col min="9" max="9" width="1.7109375" style="6" customWidth="1"/>
    <col min="10" max="12" width="9.7109375" style="6" customWidth="1"/>
    <col min="13" max="16384" width="9.140625" style="6"/>
  </cols>
  <sheetData>
    <row r="1" spans="1:12" ht="35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>
      <c r="A2" s="176"/>
      <c r="B2" s="176"/>
      <c r="C2" s="176"/>
      <c r="D2" s="176"/>
      <c r="E2" s="176"/>
      <c r="H2" s="175"/>
      <c r="I2" s="175"/>
      <c r="J2" s="175"/>
      <c r="K2" s="175"/>
      <c r="L2" s="175"/>
    </row>
    <row r="4" spans="1:12">
      <c r="A4" s="8" t="s">
        <v>2</v>
      </c>
      <c r="B4" s="9"/>
      <c r="C4" s="10"/>
      <c r="D4" s="10"/>
      <c r="E4" s="10"/>
      <c r="F4" s="10"/>
      <c r="G4" s="10"/>
      <c r="H4" s="10"/>
      <c r="I4" s="10"/>
      <c r="J4" s="177"/>
      <c r="K4" s="177"/>
      <c r="L4" s="177"/>
    </row>
    <row r="5" spans="1:12" ht="13.5" thickBot="1"/>
    <row r="6" spans="1:12" ht="13.5" thickBot="1">
      <c r="A6" s="2" t="s">
        <v>128</v>
      </c>
      <c r="B6" s="23">
        <f>'Jan-Mar'!J14</f>
        <v>80</v>
      </c>
      <c r="C6" s="172"/>
      <c r="D6" s="172"/>
      <c r="E6" s="172"/>
      <c r="F6" s="172"/>
      <c r="I6" s="11"/>
      <c r="J6" s="12"/>
      <c r="K6" s="11"/>
      <c r="L6" s="13"/>
    </row>
    <row r="7" spans="1:12" ht="13.5" thickBot="1">
      <c r="G7" s="173"/>
      <c r="H7" s="173"/>
      <c r="I7" s="14"/>
      <c r="J7" s="14"/>
      <c r="K7" s="14"/>
      <c r="L7" s="14"/>
    </row>
    <row r="8" spans="1:12">
      <c r="B8" s="174" t="str">
        <f>Income!E20</f>
        <v>APR</v>
      </c>
      <c r="C8" s="174"/>
      <c r="D8" s="174"/>
      <c r="F8" s="174" t="str">
        <f>Income!F20</f>
        <v>MAY</v>
      </c>
      <c r="G8" s="174"/>
      <c r="H8" s="174"/>
      <c r="J8" s="174" t="str">
        <f>Income!G20</f>
        <v>JUNE</v>
      </c>
      <c r="K8" s="174"/>
      <c r="L8" s="174"/>
    </row>
    <row r="9" spans="1:12" ht="15.75" thickBot="1">
      <c r="A9" s="28"/>
      <c r="B9" s="29" t="s">
        <v>34</v>
      </c>
      <c r="C9" s="34" t="s">
        <v>9</v>
      </c>
      <c r="D9" s="29" t="s">
        <v>32</v>
      </c>
      <c r="E9" s="15"/>
      <c r="F9" s="29" t="s">
        <v>34</v>
      </c>
      <c r="G9" s="34" t="s">
        <v>9</v>
      </c>
      <c r="H9" s="29" t="s">
        <v>32</v>
      </c>
      <c r="I9" s="15"/>
      <c r="J9" s="29" t="s">
        <v>34</v>
      </c>
      <c r="K9" s="34" t="s">
        <v>9</v>
      </c>
      <c r="L9" s="29" t="s">
        <v>32</v>
      </c>
    </row>
    <row r="10" spans="1:12" ht="12.75" customHeight="1">
      <c r="A10" s="16" t="s">
        <v>110</v>
      </c>
      <c r="B10" s="17">
        <f>B23</f>
        <v>0</v>
      </c>
      <c r="C10" s="17">
        <f>C23</f>
        <v>0</v>
      </c>
      <c r="D10" s="27">
        <f>C10-B10</f>
        <v>0</v>
      </c>
      <c r="F10" s="17">
        <f>F23</f>
        <v>0</v>
      </c>
      <c r="G10" s="17">
        <f>G23</f>
        <v>0</v>
      </c>
      <c r="H10" s="27">
        <f>G10-F10</f>
        <v>0</v>
      </c>
      <c r="J10" s="17">
        <f>J23</f>
        <v>0</v>
      </c>
      <c r="K10" s="17">
        <f>K23</f>
        <v>0</v>
      </c>
      <c r="L10" s="27">
        <f>K10-J10</f>
        <v>0</v>
      </c>
    </row>
    <row r="11" spans="1:12" ht="12.75" customHeight="1" thickBot="1">
      <c r="A11" s="16" t="s">
        <v>118</v>
      </c>
      <c r="B11" s="17">
        <f>B43+B57+B67+B80+B95+B108+B119+B131+B142+B156+B167+B175+B183</f>
        <v>0</v>
      </c>
      <c r="C11" s="17">
        <f>C43+C57+C67+C80+C95+C108+C119+C131+C142+C156+C167+C175+C183</f>
        <v>0</v>
      </c>
      <c r="D11" s="27">
        <f>B11-C11</f>
        <v>0</v>
      </c>
      <c r="F11" s="17">
        <f>F43+F57+F67+F80+F95+F108+F119+F131+F142+F156+F167+F175+F183</f>
        <v>0</v>
      </c>
      <c r="G11" s="17">
        <f>G43+G57+G67+G80+G95+G108+G119+G131+G142+G156+G167+G175+G183</f>
        <v>0</v>
      </c>
      <c r="H11" s="27">
        <f>F11-G11</f>
        <v>0</v>
      </c>
      <c r="J11" s="17">
        <f>J43+J57+J67+J80+J95+J108+J119+J131+J142+J156+J167+J175+J183</f>
        <v>0</v>
      </c>
      <c r="K11" s="17">
        <f>K43+K57+K67+K80+K95+K108+K119+K131+K142+K156+K167+K175+K183</f>
        <v>0</v>
      </c>
      <c r="L11" s="27">
        <f>J11-K11</f>
        <v>0</v>
      </c>
    </row>
    <row r="12" spans="1:12" ht="12.75" customHeight="1" thickBot="1">
      <c r="A12" s="24" t="s">
        <v>119</v>
      </c>
      <c r="B12" s="25">
        <f>B10-B11</f>
        <v>0</v>
      </c>
      <c r="C12" s="25">
        <f>C10-C11</f>
        <v>0</v>
      </c>
      <c r="D12" s="26"/>
      <c r="F12" s="25">
        <f>F10-F11</f>
        <v>0</v>
      </c>
      <c r="G12" s="25">
        <f>G10-G11</f>
        <v>0</v>
      </c>
      <c r="H12" s="26"/>
      <c r="J12" s="25">
        <f>J10-J11</f>
        <v>0</v>
      </c>
      <c r="K12" s="25">
        <f>K10-K11</f>
        <v>0</v>
      </c>
      <c r="L12" s="26"/>
    </row>
    <row r="13" spans="1:12" ht="12.75" customHeight="1" thickBot="1">
      <c r="A13" s="16"/>
      <c r="B13" s="17"/>
      <c r="C13" s="17"/>
      <c r="D13" s="17"/>
      <c r="F13" s="17"/>
      <c r="G13" s="17"/>
      <c r="H13" s="17"/>
      <c r="J13" s="17"/>
      <c r="K13" s="17"/>
      <c r="L13" s="17"/>
    </row>
    <row r="14" spans="1:12" ht="12.75" customHeight="1" thickBot="1">
      <c r="A14" s="5" t="s">
        <v>120</v>
      </c>
      <c r="B14" s="180">
        <f>B6+C12</f>
        <v>80</v>
      </c>
      <c r="C14" s="180"/>
      <c r="D14" s="180"/>
      <c r="F14" s="180">
        <f>B14+G12</f>
        <v>80</v>
      </c>
      <c r="G14" s="180"/>
      <c r="H14" s="180"/>
      <c r="J14" s="180">
        <f>F14+K12</f>
        <v>80</v>
      </c>
      <c r="K14" s="180"/>
      <c r="L14" s="180"/>
    </row>
    <row r="15" spans="1:12" ht="13.5" thickBot="1">
      <c r="B15" s="11"/>
      <c r="C15" s="11"/>
      <c r="D15" s="11"/>
      <c r="E15" s="18"/>
      <c r="F15" s="19"/>
      <c r="G15" s="181"/>
      <c r="H15" s="181"/>
      <c r="I15" s="20"/>
      <c r="J15" s="20"/>
      <c r="K15" s="20"/>
      <c r="L15" s="20"/>
    </row>
    <row r="16" spans="1:12">
      <c r="B16" s="179" t="str">
        <f>B8</f>
        <v>APR</v>
      </c>
      <c r="C16" s="179"/>
      <c r="D16" s="179"/>
      <c r="F16" s="179" t="str">
        <f>F8</f>
        <v>MAY</v>
      </c>
      <c r="G16" s="179"/>
      <c r="H16" s="179"/>
      <c r="J16" s="179" t="str">
        <f>J8</f>
        <v>JUNE</v>
      </c>
      <c r="K16" s="179"/>
      <c r="L16" s="179"/>
    </row>
    <row r="17" spans="1:12" ht="15.75" thickBot="1">
      <c r="A17" s="32" t="s">
        <v>117</v>
      </c>
      <c r="B17" s="33" t="s">
        <v>34</v>
      </c>
      <c r="C17" s="35" t="s">
        <v>9</v>
      </c>
      <c r="D17" s="33" t="s">
        <v>32</v>
      </c>
      <c r="E17" s="15"/>
      <c r="F17" s="33" t="s">
        <v>34</v>
      </c>
      <c r="G17" s="35" t="s">
        <v>9</v>
      </c>
      <c r="H17" s="33" t="s">
        <v>32</v>
      </c>
      <c r="I17" s="15"/>
      <c r="J17" s="33" t="s">
        <v>34</v>
      </c>
      <c r="K17" s="35" t="s">
        <v>9</v>
      </c>
      <c r="L17" s="33" t="s">
        <v>32</v>
      </c>
    </row>
    <row r="18" spans="1:12" ht="12.75" customHeight="1">
      <c r="A18" s="16" t="str">
        <f>Income!A20</f>
        <v>Income 1</v>
      </c>
      <c r="B18" s="17">
        <f>Income!E21</f>
        <v>0</v>
      </c>
      <c r="C18" s="17">
        <f>Income!E31</f>
        <v>0</v>
      </c>
      <c r="D18" s="27">
        <f>C18-B18</f>
        <v>0</v>
      </c>
      <c r="F18" s="17">
        <f>Income!F21</f>
        <v>0</v>
      </c>
      <c r="G18" s="17">
        <f>Income!F31</f>
        <v>0</v>
      </c>
      <c r="H18" s="27">
        <f>G18-F18</f>
        <v>0</v>
      </c>
      <c r="J18" s="17">
        <f>Income!G21</f>
        <v>0</v>
      </c>
      <c r="K18" s="17">
        <f>Income!G31</f>
        <v>0</v>
      </c>
      <c r="L18" s="27">
        <f>K18-J18</f>
        <v>0</v>
      </c>
    </row>
    <row r="19" spans="1:12" ht="12.75" customHeight="1">
      <c r="A19" s="16" t="str">
        <f>Income!A21</f>
        <v>Income 2</v>
      </c>
      <c r="B19" s="17">
        <f>Income!E22</f>
        <v>0</v>
      </c>
      <c r="C19" s="17">
        <f>Income!E32</f>
        <v>0</v>
      </c>
      <c r="D19" s="27">
        <f>C19-B19</f>
        <v>0</v>
      </c>
      <c r="F19" s="17">
        <f>Income!F22</f>
        <v>0</v>
      </c>
      <c r="G19" s="17">
        <f>Income!F32</f>
        <v>0</v>
      </c>
      <c r="H19" s="27">
        <f>G19-F19</f>
        <v>0</v>
      </c>
      <c r="J19" s="17">
        <f>Income!G22</f>
        <v>0</v>
      </c>
      <c r="K19" s="17">
        <f>Income!G32</f>
        <v>0</v>
      </c>
      <c r="L19" s="27">
        <f>K19-J19</f>
        <v>0</v>
      </c>
    </row>
    <row r="20" spans="1:12" ht="12.75" customHeight="1">
      <c r="A20" s="16" t="str">
        <f>Income!A22</f>
        <v>Interest/Dividends</v>
      </c>
      <c r="B20" s="17">
        <f>Income!E23</f>
        <v>0</v>
      </c>
      <c r="C20" s="17">
        <f>Income!E33</f>
        <v>0</v>
      </c>
      <c r="D20" s="27">
        <f>C20-B20</f>
        <v>0</v>
      </c>
      <c r="F20" s="17">
        <f>Income!F23</f>
        <v>0</v>
      </c>
      <c r="G20" s="17">
        <f>Income!F33</f>
        <v>0</v>
      </c>
      <c r="H20" s="27">
        <f>G20-F20</f>
        <v>0</v>
      </c>
      <c r="J20" s="17">
        <f>Income!G23</f>
        <v>0</v>
      </c>
      <c r="K20" s="17">
        <f>Income!G33</f>
        <v>0</v>
      </c>
      <c r="L20" s="27">
        <f>K20-J20</f>
        <v>0</v>
      </c>
    </row>
    <row r="21" spans="1:12" ht="12.75" customHeight="1">
      <c r="A21" s="16" t="str">
        <f>Income!A23</f>
        <v>Other</v>
      </c>
      <c r="B21" s="17">
        <f>Income!E24</f>
        <v>0</v>
      </c>
      <c r="C21" s="17">
        <f>Income!E34</f>
        <v>0</v>
      </c>
      <c r="D21" s="27">
        <f>C21-B21</f>
        <v>0</v>
      </c>
      <c r="F21" s="17">
        <f>Income!F24</f>
        <v>0</v>
      </c>
      <c r="G21" s="17">
        <f>Income!F34</f>
        <v>0</v>
      </c>
      <c r="H21" s="27">
        <f>G21-F21</f>
        <v>0</v>
      </c>
      <c r="J21" s="17">
        <f>Income!G24</f>
        <v>0</v>
      </c>
      <c r="K21" s="17">
        <f>Income!G34</f>
        <v>0</v>
      </c>
      <c r="L21" s="27">
        <f>K21-J21</f>
        <v>0</v>
      </c>
    </row>
    <row r="22" spans="1:12" ht="12.75" customHeight="1" thickBot="1">
      <c r="A22" s="16" t="str">
        <f>Income!A24</f>
        <v>Other</v>
      </c>
      <c r="B22" s="17">
        <f>Income!E25</f>
        <v>0</v>
      </c>
      <c r="C22" s="17">
        <f>Income!E35</f>
        <v>0</v>
      </c>
      <c r="D22" s="27">
        <f>C22-B22</f>
        <v>0</v>
      </c>
      <c r="F22" s="17">
        <f>Income!F25</f>
        <v>0</v>
      </c>
      <c r="G22" s="17">
        <f>Income!F35</f>
        <v>0</v>
      </c>
      <c r="H22" s="27">
        <f>G22-F22</f>
        <v>0</v>
      </c>
      <c r="J22" s="17">
        <f>Income!G25</f>
        <v>0</v>
      </c>
      <c r="K22" s="17">
        <f>Income!G35</f>
        <v>0</v>
      </c>
      <c r="L22" s="27">
        <f>K22-J22</f>
        <v>0</v>
      </c>
    </row>
    <row r="23" spans="1:12" ht="12.75" customHeight="1" thickBot="1">
      <c r="A23" s="30" t="s">
        <v>30</v>
      </c>
      <c r="B23" s="31">
        <f>SUM(B18:B22)</f>
        <v>0</v>
      </c>
      <c r="C23" s="31">
        <f>SUM(C18:C22)</f>
        <v>0</v>
      </c>
      <c r="D23" s="31">
        <f>SUM(D18:D22)</f>
        <v>0</v>
      </c>
      <c r="F23" s="31">
        <f>SUM(F18:F22)</f>
        <v>0</v>
      </c>
      <c r="G23" s="31">
        <f>SUM(G18:G22)</f>
        <v>0</v>
      </c>
      <c r="H23" s="31">
        <f>SUM(H18:H22)</f>
        <v>0</v>
      </c>
      <c r="J23" s="31">
        <f>SUM(J18:J22)</f>
        <v>0</v>
      </c>
      <c r="K23" s="31">
        <f>SUM(K18:K22)</f>
        <v>0</v>
      </c>
      <c r="L23" s="31">
        <f>SUM(L18:L22)</f>
        <v>0</v>
      </c>
    </row>
    <row r="24" spans="1:12" ht="13.5" thickBot="1">
      <c r="B24" s="11"/>
      <c r="C24" s="11"/>
      <c r="D24" s="11"/>
      <c r="E24" s="18"/>
      <c r="F24" s="19"/>
      <c r="G24" s="181"/>
      <c r="H24" s="181"/>
      <c r="I24" s="20"/>
      <c r="J24" s="20"/>
      <c r="K24" s="20"/>
      <c r="L24" s="20"/>
    </row>
    <row r="25" spans="1:12">
      <c r="B25" s="178" t="str">
        <f>B8</f>
        <v>APR</v>
      </c>
      <c r="C25" s="178"/>
      <c r="D25" s="178"/>
      <c r="F25" s="178" t="str">
        <f>F8</f>
        <v>MAY</v>
      </c>
      <c r="G25" s="178"/>
      <c r="H25" s="178"/>
      <c r="J25" s="178" t="str">
        <f>J8</f>
        <v>JUNE</v>
      </c>
      <c r="K25" s="178"/>
      <c r="L25" s="178"/>
    </row>
    <row r="26" spans="1:12" ht="15.75" thickBot="1">
      <c r="A26" s="46" t="s">
        <v>33</v>
      </c>
      <c r="B26" s="47" t="s">
        <v>34</v>
      </c>
      <c r="C26" s="72" t="s">
        <v>9</v>
      </c>
      <c r="D26" s="47" t="s">
        <v>32</v>
      </c>
      <c r="E26" s="15"/>
      <c r="F26" s="47" t="s">
        <v>34</v>
      </c>
      <c r="G26" s="72" t="s">
        <v>9</v>
      </c>
      <c r="H26" s="47" t="s">
        <v>32</v>
      </c>
      <c r="I26" s="15"/>
      <c r="J26" s="47" t="s">
        <v>34</v>
      </c>
      <c r="K26" s="72" t="s">
        <v>9</v>
      </c>
      <c r="L26" s="47" t="s">
        <v>32</v>
      </c>
    </row>
    <row r="27" spans="1:12" ht="12.75" customHeight="1">
      <c r="A27" s="21" t="s">
        <v>35</v>
      </c>
      <c r="B27" s="135"/>
      <c r="C27" s="136"/>
      <c r="D27" s="27">
        <f>B27-C27</f>
        <v>0</v>
      </c>
      <c r="F27" s="135"/>
      <c r="G27" s="136"/>
      <c r="H27" s="27">
        <f t="shared" ref="H27:H40" si="0">F27-G27</f>
        <v>0</v>
      </c>
      <c r="J27" s="135"/>
      <c r="K27" s="136"/>
      <c r="L27" s="27">
        <f t="shared" ref="L27:L40" si="1">J27-K27</f>
        <v>0</v>
      </c>
    </row>
    <row r="28" spans="1:12" ht="12.75" customHeight="1">
      <c r="A28" s="21" t="s">
        <v>36</v>
      </c>
      <c r="B28" s="41"/>
      <c r="C28" s="137"/>
      <c r="D28" s="27">
        <f>B28-C28</f>
        <v>0</v>
      </c>
      <c r="F28" s="41"/>
      <c r="G28" s="137"/>
      <c r="H28" s="27">
        <f t="shared" si="0"/>
        <v>0</v>
      </c>
      <c r="J28" s="41"/>
      <c r="K28" s="137"/>
      <c r="L28" s="27">
        <f t="shared" si="1"/>
        <v>0</v>
      </c>
    </row>
    <row r="29" spans="1:12" ht="12.75" customHeight="1">
      <c r="A29" s="21" t="s">
        <v>37</v>
      </c>
      <c r="B29" s="41"/>
      <c r="C29" s="137"/>
      <c r="D29" s="27">
        <f t="shared" ref="D29:D42" si="2">B29-C29</f>
        <v>0</v>
      </c>
      <c r="F29" s="41"/>
      <c r="G29" s="137"/>
      <c r="H29" s="27">
        <f t="shared" si="0"/>
        <v>0</v>
      </c>
      <c r="J29" s="41"/>
      <c r="K29" s="137"/>
      <c r="L29" s="27">
        <f t="shared" si="1"/>
        <v>0</v>
      </c>
    </row>
    <row r="30" spans="1:12" ht="12.75" customHeight="1">
      <c r="A30" s="21" t="s">
        <v>38</v>
      </c>
      <c r="B30" s="41"/>
      <c r="C30" s="137"/>
      <c r="D30" s="27">
        <f t="shared" si="2"/>
        <v>0</v>
      </c>
      <c r="F30" s="41"/>
      <c r="G30" s="137"/>
      <c r="H30" s="27">
        <f t="shared" si="0"/>
        <v>0</v>
      </c>
      <c r="J30" s="41"/>
      <c r="K30" s="137"/>
      <c r="L30" s="27">
        <f t="shared" si="1"/>
        <v>0</v>
      </c>
    </row>
    <row r="31" spans="1:12" ht="12.75" customHeight="1">
      <c r="A31" s="21" t="s">
        <v>39</v>
      </c>
      <c r="B31" s="41"/>
      <c r="C31" s="137"/>
      <c r="D31" s="27">
        <f t="shared" si="2"/>
        <v>0</v>
      </c>
      <c r="F31" s="41"/>
      <c r="G31" s="137"/>
      <c r="H31" s="27">
        <f t="shared" si="0"/>
        <v>0</v>
      </c>
      <c r="J31" s="41"/>
      <c r="K31" s="137"/>
      <c r="L31" s="27">
        <f t="shared" si="1"/>
        <v>0</v>
      </c>
    </row>
    <row r="32" spans="1:12" ht="12.75" customHeight="1">
      <c r="A32" s="21" t="s">
        <v>40</v>
      </c>
      <c r="B32" s="41"/>
      <c r="C32" s="137"/>
      <c r="D32" s="27">
        <f t="shared" si="2"/>
        <v>0</v>
      </c>
      <c r="F32" s="41"/>
      <c r="G32" s="137"/>
      <c r="H32" s="27">
        <f t="shared" si="0"/>
        <v>0</v>
      </c>
      <c r="J32" s="41"/>
      <c r="K32" s="137"/>
      <c r="L32" s="27">
        <f t="shared" si="1"/>
        <v>0</v>
      </c>
    </row>
    <row r="33" spans="1:12" ht="12.75" customHeight="1">
      <c r="A33" s="21" t="s">
        <v>41</v>
      </c>
      <c r="B33" s="41"/>
      <c r="C33" s="137"/>
      <c r="D33" s="27">
        <f t="shared" si="2"/>
        <v>0</v>
      </c>
      <c r="F33" s="41"/>
      <c r="G33" s="137"/>
      <c r="H33" s="27">
        <f t="shared" si="0"/>
        <v>0</v>
      </c>
      <c r="J33" s="41"/>
      <c r="K33" s="137"/>
      <c r="L33" s="27">
        <f t="shared" si="1"/>
        <v>0</v>
      </c>
    </row>
    <row r="34" spans="1:12" ht="12.75" customHeight="1">
      <c r="A34" s="21" t="s">
        <v>42</v>
      </c>
      <c r="B34" s="41"/>
      <c r="C34" s="137"/>
      <c r="D34" s="27">
        <f t="shared" si="2"/>
        <v>0</v>
      </c>
      <c r="F34" s="41"/>
      <c r="G34" s="137"/>
      <c r="H34" s="27">
        <f t="shared" si="0"/>
        <v>0</v>
      </c>
      <c r="J34" s="41"/>
      <c r="K34" s="137"/>
      <c r="L34" s="27">
        <f t="shared" si="1"/>
        <v>0</v>
      </c>
    </row>
    <row r="35" spans="1:12" ht="12.75" customHeight="1">
      <c r="A35" s="21" t="s">
        <v>43</v>
      </c>
      <c r="B35" s="41"/>
      <c r="C35" s="137"/>
      <c r="D35" s="27">
        <f t="shared" si="2"/>
        <v>0</v>
      </c>
      <c r="F35" s="41"/>
      <c r="G35" s="137"/>
      <c r="H35" s="27">
        <f t="shared" si="0"/>
        <v>0</v>
      </c>
      <c r="J35" s="41"/>
      <c r="K35" s="137"/>
      <c r="L35" s="27">
        <f t="shared" si="1"/>
        <v>0</v>
      </c>
    </row>
    <row r="36" spans="1:12" ht="12.75" customHeight="1">
      <c r="A36" s="21" t="s">
        <v>44</v>
      </c>
      <c r="B36" s="41"/>
      <c r="C36" s="137"/>
      <c r="D36" s="27">
        <f t="shared" si="2"/>
        <v>0</v>
      </c>
      <c r="F36" s="41"/>
      <c r="G36" s="137"/>
      <c r="H36" s="27">
        <f t="shared" si="0"/>
        <v>0</v>
      </c>
      <c r="J36" s="41"/>
      <c r="K36" s="137"/>
      <c r="L36" s="27">
        <f t="shared" si="1"/>
        <v>0</v>
      </c>
    </row>
    <row r="37" spans="1:12" ht="12.75" customHeight="1">
      <c r="A37" s="21" t="s">
        <v>45</v>
      </c>
      <c r="B37" s="41"/>
      <c r="C37" s="137"/>
      <c r="D37" s="27">
        <f t="shared" si="2"/>
        <v>0</v>
      </c>
      <c r="F37" s="41"/>
      <c r="G37" s="137"/>
      <c r="H37" s="27">
        <f t="shared" si="0"/>
        <v>0</v>
      </c>
      <c r="J37" s="41"/>
      <c r="K37" s="137"/>
      <c r="L37" s="27">
        <f t="shared" si="1"/>
        <v>0</v>
      </c>
    </row>
    <row r="38" spans="1:12" ht="12.75" customHeight="1">
      <c r="A38" s="21" t="s">
        <v>46</v>
      </c>
      <c r="B38" s="41"/>
      <c r="C38" s="137"/>
      <c r="D38" s="27">
        <f t="shared" si="2"/>
        <v>0</v>
      </c>
      <c r="F38" s="41"/>
      <c r="G38" s="137"/>
      <c r="H38" s="27">
        <f t="shared" si="0"/>
        <v>0</v>
      </c>
      <c r="J38" s="41"/>
      <c r="K38" s="137"/>
      <c r="L38" s="27">
        <f t="shared" si="1"/>
        <v>0</v>
      </c>
    </row>
    <row r="39" spans="1:12" ht="12.75" customHeight="1">
      <c r="A39" s="21" t="s">
        <v>47</v>
      </c>
      <c r="B39" s="41"/>
      <c r="C39" s="137"/>
      <c r="D39" s="27">
        <f t="shared" si="2"/>
        <v>0</v>
      </c>
      <c r="F39" s="41"/>
      <c r="G39" s="137"/>
      <c r="H39" s="27">
        <f t="shared" si="0"/>
        <v>0</v>
      </c>
      <c r="J39" s="41"/>
      <c r="K39" s="137"/>
      <c r="L39" s="27">
        <f t="shared" si="1"/>
        <v>0</v>
      </c>
    </row>
    <row r="40" spans="1:12" ht="12.75" customHeight="1">
      <c r="A40" s="21" t="s">
        <v>48</v>
      </c>
      <c r="B40" s="41"/>
      <c r="C40" s="137"/>
      <c r="D40" s="27">
        <f t="shared" si="2"/>
        <v>0</v>
      </c>
      <c r="F40" s="41"/>
      <c r="G40" s="137"/>
      <c r="H40" s="27">
        <f t="shared" si="0"/>
        <v>0</v>
      </c>
      <c r="J40" s="41"/>
      <c r="K40" s="137"/>
      <c r="L40" s="27">
        <f t="shared" si="1"/>
        <v>0</v>
      </c>
    </row>
    <row r="41" spans="1:12" ht="12.75" customHeight="1">
      <c r="A41" s="21" t="s">
        <v>29</v>
      </c>
      <c r="B41" s="41"/>
      <c r="C41" s="137"/>
      <c r="D41" s="27">
        <f t="shared" si="2"/>
        <v>0</v>
      </c>
      <c r="F41" s="41"/>
      <c r="G41" s="137"/>
      <c r="H41" s="27">
        <f>F41-G41</f>
        <v>0</v>
      </c>
      <c r="J41" s="41"/>
      <c r="K41" s="137"/>
      <c r="L41" s="27">
        <f>J41-K41</f>
        <v>0</v>
      </c>
    </row>
    <row r="42" spans="1:12" ht="12.75" customHeight="1" thickBot="1">
      <c r="A42" s="22" t="s">
        <v>29</v>
      </c>
      <c r="B42" s="42"/>
      <c r="C42" s="138"/>
      <c r="D42" s="27">
        <f t="shared" si="2"/>
        <v>0</v>
      </c>
      <c r="F42" s="42"/>
      <c r="G42" s="138"/>
      <c r="H42" s="27">
        <f>F42-G42</f>
        <v>0</v>
      </c>
      <c r="J42" s="42"/>
      <c r="K42" s="138"/>
      <c r="L42" s="27">
        <f>J42-K42</f>
        <v>0</v>
      </c>
    </row>
    <row r="43" spans="1:12" ht="12.75" customHeight="1" thickBot="1">
      <c r="A43" s="40" t="s">
        <v>30</v>
      </c>
      <c r="B43" s="39">
        <f>SUM(B27:B42)</f>
        <v>0</v>
      </c>
      <c r="C43" s="39">
        <f>SUM(C27:C42)</f>
        <v>0</v>
      </c>
      <c r="D43" s="39">
        <f>SUM(D27:D42)</f>
        <v>0</v>
      </c>
      <c r="F43" s="39">
        <f>SUM(F27:F42)</f>
        <v>0</v>
      </c>
      <c r="G43" s="39">
        <f>SUM(G27:G42)</f>
        <v>0</v>
      </c>
      <c r="H43" s="39">
        <f>SUM(H27:H42)</f>
        <v>0</v>
      </c>
      <c r="J43" s="39">
        <f>SUM(J27:J42)</f>
        <v>0</v>
      </c>
      <c r="K43" s="39">
        <f>SUM(K27:K42)</f>
        <v>0</v>
      </c>
      <c r="L43" s="39">
        <f>SUM(L27:L42)</f>
        <v>0</v>
      </c>
    </row>
    <row r="44" spans="1:12" ht="12.75" customHeight="1" thickBot="1"/>
    <row r="45" spans="1:12" ht="12.75" customHeight="1">
      <c r="B45" s="178" t="str">
        <f>B8</f>
        <v>APR</v>
      </c>
      <c r="C45" s="178"/>
      <c r="D45" s="178"/>
      <c r="F45" s="178" t="str">
        <f>F8</f>
        <v>MAY</v>
      </c>
      <c r="G45" s="178"/>
      <c r="H45" s="178"/>
      <c r="J45" s="178" t="str">
        <f>J8</f>
        <v>JUNE</v>
      </c>
      <c r="K45" s="178"/>
      <c r="L45" s="178"/>
    </row>
    <row r="46" spans="1:12" ht="15.75" thickBot="1">
      <c r="A46" s="46" t="s">
        <v>49</v>
      </c>
      <c r="B46" s="47" t="s">
        <v>34</v>
      </c>
      <c r="C46" s="72" t="s">
        <v>9</v>
      </c>
      <c r="D46" s="47" t="s">
        <v>32</v>
      </c>
      <c r="F46" s="47" t="s">
        <v>34</v>
      </c>
      <c r="G46" s="72" t="s">
        <v>9</v>
      </c>
      <c r="H46" s="47" t="s">
        <v>32</v>
      </c>
      <c r="J46" s="47" t="s">
        <v>34</v>
      </c>
      <c r="K46" s="72" t="s">
        <v>9</v>
      </c>
      <c r="L46" s="47" t="s">
        <v>32</v>
      </c>
    </row>
    <row r="47" spans="1:12">
      <c r="A47" s="21" t="s">
        <v>50</v>
      </c>
      <c r="B47" s="135"/>
      <c r="C47" s="136"/>
      <c r="D47" s="27">
        <f t="shared" ref="D47:D54" si="3">B47-C47</f>
        <v>0</v>
      </c>
      <c r="F47" s="135"/>
      <c r="G47" s="136"/>
      <c r="H47" s="27">
        <f t="shared" ref="H47:H54" si="4">F47-G47</f>
        <v>0</v>
      </c>
      <c r="J47" s="135"/>
      <c r="K47" s="136"/>
      <c r="L47" s="27">
        <f t="shared" ref="L47:L54" si="5">J47-K47</f>
        <v>0</v>
      </c>
    </row>
    <row r="48" spans="1:12">
      <c r="A48" s="21" t="s">
        <v>51</v>
      </c>
      <c r="B48" s="41"/>
      <c r="C48" s="137"/>
      <c r="D48" s="27">
        <f t="shared" si="3"/>
        <v>0</v>
      </c>
      <c r="F48" s="41"/>
      <c r="G48" s="137"/>
      <c r="H48" s="27">
        <f t="shared" si="4"/>
        <v>0</v>
      </c>
      <c r="J48" s="41"/>
      <c r="K48" s="137"/>
      <c r="L48" s="27">
        <f t="shared" si="5"/>
        <v>0</v>
      </c>
    </row>
    <row r="49" spans="1:12">
      <c r="A49" s="21" t="s">
        <v>52</v>
      </c>
      <c r="B49" s="41"/>
      <c r="C49" s="137"/>
      <c r="D49" s="27">
        <f t="shared" si="3"/>
        <v>0</v>
      </c>
      <c r="F49" s="41"/>
      <c r="G49" s="137"/>
      <c r="H49" s="27">
        <f t="shared" si="4"/>
        <v>0</v>
      </c>
      <c r="J49" s="41"/>
      <c r="K49" s="137"/>
      <c r="L49" s="27">
        <f t="shared" si="5"/>
        <v>0</v>
      </c>
    </row>
    <row r="50" spans="1:12">
      <c r="A50" s="21" t="s">
        <v>53</v>
      </c>
      <c r="B50" s="41"/>
      <c r="C50" s="137"/>
      <c r="D50" s="27">
        <f t="shared" si="3"/>
        <v>0</v>
      </c>
      <c r="F50" s="41"/>
      <c r="G50" s="137"/>
      <c r="H50" s="27">
        <f t="shared" si="4"/>
        <v>0</v>
      </c>
      <c r="J50" s="41"/>
      <c r="K50" s="137"/>
      <c r="L50" s="27">
        <f t="shared" si="5"/>
        <v>0</v>
      </c>
    </row>
    <row r="51" spans="1:12">
      <c r="A51" s="21" t="s">
        <v>54</v>
      </c>
      <c r="B51" s="41"/>
      <c r="C51" s="137"/>
      <c r="D51" s="27">
        <f t="shared" si="3"/>
        <v>0</v>
      </c>
      <c r="F51" s="41"/>
      <c r="G51" s="137"/>
      <c r="H51" s="27">
        <f t="shared" si="4"/>
        <v>0</v>
      </c>
      <c r="J51" s="41"/>
      <c r="K51" s="137"/>
      <c r="L51" s="27">
        <f t="shared" si="5"/>
        <v>0</v>
      </c>
    </row>
    <row r="52" spans="1:12">
      <c r="A52" s="21" t="s">
        <v>55</v>
      </c>
      <c r="B52" s="41"/>
      <c r="C52" s="137"/>
      <c r="D52" s="27">
        <f t="shared" si="3"/>
        <v>0</v>
      </c>
      <c r="F52" s="41"/>
      <c r="G52" s="137"/>
      <c r="H52" s="27">
        <f t="shared" si="4"/>
        <v>0</v>
      </c>
      <c r="J52" s="41"/>
      <c r="K52" s="137"/>
      <c r="L52" s="27">
        <f t="shared" si="5"/>
        <v>0</v>
      </c>
    </row>
    <row r="53" spans="1:12">
      <c r="A53" s="21" t="s">
        <v>56</v>
      </c>
      <c r="B53" s="41"/>
      <c r="C53" s="137"/>
      <c r="D53" s="27">
        <f t="shared" si="3"/>
        <v>0</v>
      </c>
      <c r="F53" s="41"/>
      <c r="G53" s="137"/>
      <c r="H53" s="27">
        <f t="shared" si="4"/>
        <v>0</v>
      </c>
      <c r="J53" s="41"/>
      <c r="K53" s="137"/>
      <c r="L53" s="27">
        <f t="shared" si="5"/>
        <v>0</v>
      </c>
    </row>
    <row r="54" spans="1:12">
      <c r="A54" s="21" t="s">
        <v>57</v>
      </c>
      <c r="B54" s="41"/>
      <c r="C54" s="137"/>
      <c r="D54" s="27">
        <f t="shared" si="3"/>
        <v>0</v>
      </c>
      <c r="F54" s="41"/>
      <c r="G54" s="137"/>
      <c r="H54" s="27">
        <f t="shared" si="4"/>
        <v>0</v>
      </c>
      <c r="J54" s="41"/>
      <c r="K54" s="137"/>
      <c r="L54" s="27">
        <f t="shared" si="5"/>
        <v>0</v>
      </c>
    </row>
    <row r="55" spans="1:12">
      <c r="A55" s="21" t="s">
        <v>29</v>
      </c>
      <c r="B55" s="41"/>
      <c r="C55" s="137"/>
      <c r="D55" s="27">
        <f>B55-C55</f>
        <v>0</v>
      </c>
      <c r="F55" s="41"/>
      <c r="G55" s="137"/>
      <c r="H55" s="27">
        <f>F55-G55</f>
        <v>0</v>
      </c>
      <c r="J55" s="41"/>
      <c r="K55" s="137"/>
      <c r="L55" s="27">
        <f>J55-K55</f>
        <v>0</v>
      </c>
    </row>
    <row r="56" spans="1:12" ht="13.5" thickBot="1">
      <c r="A56" s="21" t="s">
        <v>29</v>
      </c>
      <c r="B56" s="42"/>
      <c r="C56" s="138"/>
      <c r="D56" s="27">
        <f>B56-C56</f>
        <v>0</v>
      </c>
      <c r="F56" s="42"/>
      <c r="G56" s="138"/>
      <c r="H56" s="27">
        <f>F56-G56</f>
        <v>0</v>
      </c>
      <c r="J56" s="42"/>
      <c r="K56" s="138"/>
      <c r="L56" s="27">
        <f>J56-K56</f>
        <v>0</v>
      </c>
    </row>
    <row r="57" spans="1:12" ht="13.5" thickBot="1">
      <c r="A57" s="38" t="s">
        <v>30</v>
      </c>
      <c r="B57" s="39">
        <f>SUM(B47:B56)</f>
        <v>0</v>
      </c>
      <c r="C57" s="39">
        <f>SUM(C47:C56)</f>
        <v>0</v>
      </c>
      <c r="D57" s="39">
        <f>SUM(D47:D56)</f>
        <v>0</v>
      </c>
      <c r="F57" s="39">
        <f>SUM(F47:F56)</f>
        <v>0</v>
      </c>
      <c r="G57" s="39">
        <f>SUM(G47:G56)</f>
        <v>0</v>
      </c>
      <c r="H57" s="39">
        <f>SUM(H47:H56)</f>
        <v>0</v>
      </c>
      <c r="J57" s="39">
        <f>SUM(J47:J56)</f>
        <v>0</v>
      </c>
      <c r="K57" s="39">
        <f>SUM(K47:K56)</f>
        <v>0</v>
      </c>
      <c r="L57" s="39">
        <f>SUM(L47:L56)</f>
        <v>0</v>
      </c>
    </row>
    <row r="58" spans="1:12" ht="13.5" thickBot="1"/>
    <row r="59" spans="1:12" ht="12.75" customHeight="1">
      <c r="B59" s="178" t="str">
        <f>B8</f>
        <v>APR</v>
      </c>
      <c r="C59" s="178"/>
      <c r="D59" s="178"/>
      <c r="F59" s="178" t="str">
        <f>F8</f>
        <v>MAY</v>
      </c>
      <c r="G59" s="178"/>
      <c r="H59" s="178"/>
      <c r="J59" s="178" t="str">
        <f>J8</f>
        <v>JUNE</v>
      </c>
      <c r="K59" s="178"/>
      <c r="L59" s="178"/>
    </row>
    <row r="60" spans="1:12" ht="15.75" thickBot="1">
      <c r="A60" s="46" t="s">
        <v>54</v>
      </c>
      <c r="B60" s="47" t="s">
        <v>34</v>
      </c>
      <c r="C60" s="72" t="s">
        <v>9</v>
      </c>
      <c r="D60" s="47" t="s">
        <v>32</v>
      </c>
      <c r="F60" s="47" t="s">
        <v>34</v>
      </c>
      <c r="G60" s="72" t="s">
        <v>9</v>
      </c>
      <c r="H60" s="47" t="s">
        <v>32</v>
      </c>
      <c r="J60" s="47" t="s">
        <v>34</v>
      </c>
      <c r="K60" s="72" t="s">
        <v>9</v>
      </c>
      <c r="L60" s="47" t="s">
        <v>32</v>
      </c>
    </row>
    <row r="61" spans="1:12">
      <c r="A61" s="21" t="s">
        <v>58</v>
      </c>
      <c r="B61" s="135"/>
      <c r="C61" s="136"/>
      <c r="D61" s="27">
        <f t="shared" ref="D61:D66" si="6">B61-C61</f>
        <v>0</v>
      </c>
      <c r="F61" s="135"/>
      <c r="G61" s="136"/>
      <c r="H61" s="27">
        <f t="shared" ref="H61:H66" si="7">F61-G61</f>
        <v>0</v>
      </c>
      <c r="J61" s="135"/>
      <c r="K61" s="136"/>
      <c r="L61" s="27">
        <f t="shared" ref="L61:L66" si="8">J61-K61</f>
        <v>0</v>
      </c>
    </row>
    <row r="62" spans="1:12">
      <c r="A62" s="21" t="s">
        <v>59</v>
      </c>
      <c r="B62" s="41"/>
      <c r="C62" s="137"/>
      <c r="D62" s="27">
        <f t="shared" si="6"/>
        <v>0</v>
      </c>
      <c r="F62" s="41"/>
      <c r="G62" s="137"/>
      <c r="H62" s="27">
        <f t="shared" si="7"/>
        <v>0</v>
      </c>
      <c r="J62" s="41"/>
      <c r="K62" s="137"/>
      <c r="L62" s="27">
        <f t="shared" si="8"/>
        <v>0</v>
      </c>
    </row>
    <row r="63" spans="1:12">
      <c r="A63" s="21" t="s">
        <v>60</v>
      </c>
      <c r="B63" s="41"/>
      <c r="C63" s="137"/>
      <c r="D63" s="27">
        <f t="shared" si="6"/>
        <v>0</v>
      </c>
      <c r="F63" s="41"/>
      <c r="G63" s="137"/>
      <c r="H63" s="27">
        <f t="shared" si="7"/>
        <v>0</v>
      </c>
      <c r="J63" s="41"/>
      <c r="K63" s="137"/>
      <c r="L63" s="27">
        <f t="shared" si="8"/>
        <v>0</v>
      </c>
    </row>
    <row r="64" spans="1:12">
      <c r="A64" s="21" t="s">
        <v>29</v>
      </c>
      <c r="B64" s="41"/>
      <c r="C64" s="137"/>
      <c r="D64" s="27">
        <f t="shared" si="6"/>
        <v>0</v>
      </c>
      <c r="F64" s="41"/>
      <c r="G64" s="137"/>
      <c r="H64" s="27">
        <f t="shared" si="7"/>
        <v>0</v>
      </c>
      <c r="J64" s="41"/>
      <c r="K64" s="137"/>
      <c r="L64" s="27">
        <f t="shared" si="8"/>
        <v>0</v>
      </c>
    </row>
    <row r="65" spans="1:12">
      <c r="A65" s="21" t="s">
        <v>29</v>
      </c>
      <c r="B65" s="41"/>
      <c r="C65" s="137"/>
      <c r="D65" s="27">
        <f t="shared" si="6"/>
        <v>0</v>
      </c>
      <c r="F65" s="41"/>
      <c r="G65" s="137"/>
      <c r="H65" s="27">
        <f t="shared" si="7"/>
        <v>0</v>
      </c>
      <c r="J65" s="41"/>
      <c r="K65" s="137"/>
      <c r="L65" s="27">
        <f t="shared" si="8"/>
        <v>0</v>
      </c>
    </row>
    <row r="66" spans="1:12" ht="13.5" thickBot="1">
      <c r="A66" s="21" t="s">
        <v>29</v>
      </c>
      <c r="B66" s="42"/>
      <c r="C66" s="138"/>
      <c r="D66" s="27">
        <f t="shared" si="6"/>
        <v>0</v>
      </c>
      <c r="F66" s="42"/>
      <c r="G66" s="138"/>
      <c r="H66" s="27">
        <f t="shared" si="7"/>
        <v>0</v>
      </c>
      <c r="J66" s="42"/>
      <c r="K66" s="138"/>
      <c r="L66" s="27">
        <f t="shared" si="8"/>
        <v>0</v>
      </c>
    </row>
    <row r="67" spans="1:12" ht="13.5" thickBot="1">
      <c r="A67" s="38" t="s">
        <v>30</v>
      </c>
      <c r="B67" s="39">
        <f>SUM(B61:B66)</f>
        <v>0</v>
      </c>
      <c r="C67" s="39">
        <f>SUM(C61:C66)</f>
        <v>0</v>
      </c>
      <c r="D67" s="39">
        <f>SUM(D61:D66)</f>
        <v>0</v>
      </c>
      <c r="F67" s="39">
        <f>SUM(F61:F66)</f>
        <v>0</v>
      </c>
      <c r="G67" s="39">
        <f>SUM(G61:G66)</f>
        <v>0</v>
      </c>
      <c r="H67" s="39">
        <f>SUM(H61:H66)</f>
        <v>0</v>
      </c>
      <c r="J67" s="39">
        <f>SUM(J61:J66)</f>
        <v>0</v>
      </c>
      <c r="K67" s="39">
        <f>SUM(K61:K66)</f>
        <v>0</v>
      </c>
      <c r="L67" s="39">
        <f>SUM(L61:L66)</f>
        <v>0</v>
      </c>
    </row>
    <row r="68" spans="1:12" ht="13.5" thickBot="1"/>
    <row r="69" spans="1:12" ht="12.75" customHeight="1">
      <c r="B69" s="178" t="str">
        <f>B8</f>
        <v>APR</v>
      </c>
      <c r="C69" s="178"/>
      <c r="D69" s="178"/>
      <c r="F69" s="178" t="str">
        <f>F8</f>
        <v>MAY</v>
      </c>
      <c r="G69" s="178"/>
      <c r="H69" s="178"/>
      <c r="J69" s="178" t="str">
        <f>J8</f>
        <v>JUNE</v>
      </c>
      <c r="K69" s="178"/>
      <c r="L69" s="178"/>
    </row>
    <row r="70" spans="1:12" ht="15.75" thickBot="1">
      <c r="A70" s="46" t="s">
        <v>61</v>
      </c>
      <c r="B70" s="47" t="s">
        <v>34</v>
      </c>
      <c r="C70" s="72" t="s">
        <v>9</v>
      </c>
      <c r="D70" s="47" t="s">
        <v>32</v>
      </c>
      <c r="F70" s="47" t="s">
        <v>34</v>
      </c>
      <c r="G70" s="72" t="s">
        <v>9</v>
      </c>
      <c r="H70" s="47" t="s">
        <v>32</v>
      </c>
      <c r="J70" s="47" t="s">
        <v>34</v>
      </c>
      <c r="K70" s="72" t="s">
        <v>9</v>
      </c>
      <c r="L70" s="47" t="s">
        <v>32</v>
      </c>
    </row>
    <row r="71" spans="1:12">
      <c r="A71" s="21" t="s">
        <v>62</v>
      </c>
      <c r="B71" s="135"/>
      <c r="C71" s="136"/>
      <c r="D71" s="27">
        <f t="shared" ref="D71:D77" si="9">B71-C71</f>
        <v>0</v>
      </c>
      <c r="F71" s="135"/>
      <c r="G71" s="136"/>
      <c r="H71" s="27">
        <f t="shared" ref="H71:H77" si="10">F71-G71</f>
        <v>0</v>
      </c>
      <c r="J71" s="135"/>
      <c r="K71" s="136"/>
      <c r="L71" s="27">
        <f t="shared" ref="L71:L77" si="11">J71-K71</f>
        <v>0</v>
      </c>
    </row>
    <row r="72" spans="1:12">
      <c r="A72" s="21" t="s">
        <v>63</v>
      </c>
      <c r="B72" s="41"/>
      <c r="C72" s="137"/>
      <c r="D72" s="27">
        <f t="shared" si="9"/>
        <v>0</v>
      </c>
      <c r="F72" s="41"/>
      <c r="G72" s="137"/>
      <c r="H72" s="27">
        <f t="shared" si="10"/>
        <v>0</v>
      </c>
      <c r="J72" s="41"/>
      <c r="K72" s="137"/>
      <c r="L72" s="27">
        <f t="shared" si="11"/>
        <v>0</v>
      </c>
    </row>
    <row r="73" spans="1:12">
      <c r="A73" s="21" t="s">
        <v>64</v>
      </c>
      <c r="B73" s="41"/>
      <c r="C73" s="137"/>
      <c r="D73" s="27">
        <f t="shared" si="9"/>
        <v>0</v>
      </c>
      <c r="F73" s="41"/>
      <c r="G73" s="137"/>
      <c r="H73" s="27">
        <f t="shared" si="10"/>
        <v>0</v>
      </c>
      <c r="J73" s="41"/>
      <c r="K73" s="137"/>
      <c r="L73" s="27">
        <f t="shared" si="11"/>
        <v>0</v>
      </c>
    </row>
    <row r="74" spans="1:12">
      <c r="A74" s="21" t="s">
        <v>65</v>
      </c>
      <c r="B74" s="41"/>
      <c r="C74" s="137"/>
      <c r="D74" s="27">
        <f t="shared" si="9"/>
        <v>0</v>
      </c>
      <c r="F74" s="41"/>
      <c r="G74" s="137"/>
      <c r="H74" s="27">
        <f t="shared" si="10"/>
        <v>0</v>
      </c>
      <c r="J74" s="41"/>
      <c r="K74" s="137"/>
      <c r="L74" s="27">
        <f t="shared" si="11"/>
        <v>0</v>
      </c>
    </row>
    <row r="75" spans="1:12">
      <c r="A75" s="21" t="s">
        <v>66</v>
      </c>
      <c r="B75" s="41"/>
      <c r="C75" s="137"/>
      <c r="D75" s="27">
        <f t="shared" si="9"/>
        <v>0</v>
      </c>
      <c r="F75" s="41"/>
      <c r="G75" s="137"/>
      <c r="H75" s="27">
        <f t="shared" si="10"/>
        <v>0</v>
      </c>
      <c r="J75" s="41"/>
      <c r="K75" s="137"/>
      <c r="L75" s="27">
        <f t="shared" si="11"/>
        <v>0</v>
      </c>
    </row>
    <row r="76" spans="1:12">
      <c r="A76" s="21" t="s">
        <v>67</v>
      </c>
      <c r="B76" s="41"/>
      <c r="C76" s="137"/>
      <c r="D76" s="27">
        <f t="shared" si="9"/>
        <v>0</v>
      </c>
      <c r="F76" s="41"/>
      <c r="G76" s="137"/>
      <c r="H76" s="27">
        <f t="shared" si="10"/>
        <v>0</v>
      </c>
      <c r="J76" s="41"/>
      <c r="K76" s="137"/>
      <c r="L76" s="27">
        <f t="shared" si="11"/>
        <v>0</v>
      </c>
    </row>
    <row r="77" spans="1:12">
      <c r="A77" s="21" t="s">
        <v>68</v>
      </c>
      <c r="B77" s="41"/>
      <c r="C77" s="137"/>
      <c r="D77" s="27">
        <f t="shared" si="9"/>
        <v>0</v>
      </c>
      <c r="F77" s="41"/>
      <c r="G77" s="137"/>
      <c r="H77" s="27">
        <f t="shared" si="10"/>
        <v>0</v>
      </c>
      <c r="J77" s="41"/>
      <c r="K77" s="137"/>
      <c r="L77" s="27">
        <f t="shared" si="11"/>
        <v>0</v>
      </c>
    </row>
    <row r="78" spans="1:12">
      <c r="A78" s="21" t="s">
        <v>29</v>
      </c>
      <c r="B78" s="41"/>
      <c r="C78" s="137"/>
      <c r="D78" s="27">
        <f>B78-C78</f>
        <v>0</v>
      </c>
      <c r="F78" s="41"/>
      <c r="G78" s="137"/>
      <c r="H78" s="27">
        <f>F78-G78</f>
        <v>0</v>
      </c>
      <c r="J78" s="41"/>
      <c r="K78" s="137"/>
      <c r="L78" s="27">
        <f>J78-K78</f>
        <v>0</v>
      </c>
    </row>
    <row r="79" spans="1:12" ht="13.5" thickBot="1">
      <c r="A79" s="21" t="s">
        <v>29</v>
      </c>
      <c r="B79" s="42"/>
      <c r="C79" s="138"/>
      <c r="D79" s="27">
        <f>B79-C79</f>
        <v>0</v>
      </c>
      <c r="F79" s="42"/>
      <c r="G79" s="138"/>
      <c r="H79" s="27">
        <f>F79-G79</f>
        <v>0</v>
      </c>
      <c r="J79" s="42"/>
      <c r="K79" s="138"/>
      <c r="L79" s="27">
        <f>J79-K79</f>
        <v>0</v>
      </c>
    </row>
    <row r="80" spans="1:12" ht="13.5" thickBot="1">
      <c r="A80" s="38" t="s">
        <v>30</v>
      </c>
      <c r="B80" s="39">
        <f>SUM(B71:B79)</f>
        <v>0</v>
      </c>
      <c r="C80" s="39">
        <f>SUM(C71:C79)</f>
        <v>0</v>
      </c>
      <c r="D80" s="39">
        <f>SUM(D71:D79)</f>
        <v>0</v>
      </c>
      <c r="F80" s="39">
        <f>SUM(F71:F79)</f>
        <v>0</v>
      </c>
      <c r="G80" s="39">
        <f>SUM(G71:G79)</f>
        <v>0</v>
      </c>
      <c r="H80" s="39">
        <f>SUM(H71:H79)</f>
        <v>0</v>
      </c>
      <c r="J80" s="39">
        <f>SUM(J71:J79)</f>
        <v>0</v>
      </c>
      <c r="K80" s="39">
        <f>SUM(K71:K79)</f>
        <v>0</v>
      </c>
      <c r="L80" s="39">
        <f>SUM(L71:L79)</f>
        <v>0</v>
      </c>
    </row>
    <row r="81" spans="1:12" ht="13.5" thickBot="1"/>
    <row r="82" spans="1:12" ht="12.75" customHeight="1">
      <c r="B82" s="178" t="str">
        <f>B8</f>
        <v>APR</v>
      </c>
      <c r="C82" s="178"/>
      <c r="D82" s="178"/>
      <c r="F82" s="178" t="str">
        <f>F8</f>
        <v>MAY</v>
      </c>
      <c r="G82" s="178"/>
      <c r="H82" s="178"/>
      <c r="J82" s="178" t="str">
        <f>J8</f>
        <v>JUNE</v>
      </c>
      <c r="K82" s="178"/>
      <c r="L82" s="178"/>
    </row>
    <row r="83" spans="1:12" ht="15.75" thickBot="1">
      <c r="A83" s="46" t="s">
        <v>69</v>
      </c>
      <c r="B83" s="47" t="s">
        <v>34</v>
      </c>
      <c r="C83" s="72" t="s">
        <v>9</v>
      </c>
      <c r="D83" s="47" t="s">
        <v>32</v>
      </c>
      <c r="F83" s="47" t="s">
        <v>34</v>
      </c>
      <c r="G83" s="72" t="s">
        <v>9</v>
      </c>
      <c r="H83" s="47" t="s">
        <v>32</v>
      </c>
      <c r="J83" s="47" t="s">
        <v>34</v>
      </c>
      <c r="K83" s="72" t="s">
        <v>9</v>
      </c>
      <c r="L83" s="47" t="s">
        <v>32</v>
      </c>
    </row>
    <row r="84" spans="1:12">
      <c r="A84" s="21" t="s">
        <v>70</v>
      </c>
      <c r="B84" s="135"/>
      <c r="C84" s="136"/>
      <c r="D84" s="27">
        <f t="shared" ref="D84:D92" si="12">B84-C84</f>
        <v>0</v>
      </c>
      <c r="F84" s="135"/>
      <c r="G84" s="136"/>
      <c r="H84" s="27">
        <f t="shared" ref="H84:H92" si="13">F84-G84</f>
        <v>0</v>
      </c>
      <c r="J84" s="135"/>
      <c r="K84" s="136"/>
      <c r="L84" s="27">
        <f t="shared" ref="L84:L92" si="14">J84-K84</f>
        <v>0</v>
      </c>
    </row>
    <row r="85" spans="1:12">
      <c r="A85" s="21" t="s">
        <v>71</v>
      </c>
      <c r="B85" s="41"/>
      <c r="C85" s="137"/>
      <c r="D85" s="27">
        <f t="shared" si="12"/>
        <v>0</v>
      </c>
      <c r="F85" s="41"/>
      <c r="G85" s="137"/>
      <c r="H85" s="27">
        <f t="shared" si="13"/>
        <v>0</v>
      </c>
      <c r="J85" s="41"/>
      <c r="K85" s="137"/>
      <c r="L85" s="27">
        <f t="shared" si="14"/>
        <v>0</v>
      </c>
    </row>
    <row r="86" spans="1:12">
      <c r="A86" s="21" t="s">
        <v>72</v>
      </c>
      <c r="B86" s="41"/>
      <c r="C86" s="137"/>
      <c r="D86" s="27">
        <f t="shared" si="12"/>
        <v>0</v>
      </c>
      <c r="F86" s="41"/>
      <c r="G86" s="137"/>
      <c r="H86" s="27">
        <f t="shared" si="13"/>
        <v>0</v>
      </c>
      <c r="J86" s="41"/>
      <c r="K86" s="137"/>
      <c r="L86" s="27">
        <f t="shared" si="14"/>
        <v>0</v>
      </c>
    </row>
    <row r="87" spans="1:12">
      <c r="A87" s="21" t="s">
        <v>73</v>
      </c>
      <c r="B87" s="41"/>
      <c r="C87" s="137"/>
      <c r="D87" s="27">
        <f t="shared" si="12"/>
        <v>0</v>
      </c>
      <c r="F87" s="41"/>
      <c r="G87" s="137"/>
      <c r="H87" s="27">
        <f t="shared" si="13"/>
        <v>0</v>
      </c>
      <c r="J87" s="41"/>
      <c r="K87" s="137"/>
      <c r="L87" s="27">
        <f t="shared" si="14"/>
        <v>0</v>
      </c>
    </row>
    <row r="88" spans="1:12">
      <c r="A88" s="21" t="s">
        <v>74</v>
      </c>
      <c r="B88" s="41"/>
      <c r="C88" s="137"/>
      <c r="D88" s="27">
        <f t="shared" si="12"/>
        <v>0</v>
      </c>
      <c r="F88" s="41"/>
      <c r="G88" s="137"/>
      <c r="H88" s="27">
        <f t="shared" si="13"/>
        <v>0</v>
      </c>
      <c r="J88" s="41"/>
      <c r="K88" s="137"/>
      <c r="L88" s="27">
        <f t="shared" si="14"/>
        <v>0</v>
      </c>
    </row>
    <row r="89" spans="1:12">
      <c r="A89" s="21" t="s">
        <v>75</v>
      </c>
      <c r="B89" s="41"/>
      <c r="C89" s="137"/>
      <c r="D89" s="27">
        <f t="shared" si="12"/>
        <v>0</v>
      </c>
      <c r="F89" s="41"/>
      <c r="G89" s="137"/>
      <c r="H89" s="27">
        <f t="shared" si="13"/>
        <v>0</v>
      </c>
      <c r="J89" s="41"/>
      <c r="K89" s="137"/>
      <c r="L89" s="27">
        <f t="shared" si="14"/>
        <v>0</v>
      </c>
    </row>
    <row r="90" spans="1:12">
      <c r="A90" s="21" t="s">
        <v>56</v>
      </c>
      <c r="B90" s="41"/>
      <c r="C90" s="137"/>
      <c r="D90" s="27">
        <f t="shared" si="12"/>
        <v>0</v>
      </c>
      <c r="F90" s="41"/>
      <c r="G90" s="137"/>
      <c r="H90" s="27">
        <f t="shared" si="13"/>
        <v>0</v>
      </c>
      <c r="J90" s="41"/>
      <c r="K90" s="137"/>
      <c r="L90" s="27">
        <f t="shared" si="14"/>
        <v>0</v>
      </c>
    </row>
    <row r="91" spans="1:12">
      <c r="A91" s="21" t="s">
        <v>63</v>
      </c>
      <c r="B91" s="41"/>
      <c r="C91" s="137"/>
      <c r="D91" s="27">
        <f t="shared" si="12"/>
        <v>0</v>
      </c>
      <c r="F91" s="41"/>
      <c r="G91" s="137"/>
      <c r="H91" s="27">
        <f t="shared" si="13"/>
        <v>0</v>
      </c>
      <c r="J91" s="41"/>
      <c r="K91" s="137"/>
      <c r="L91" s="27">
        <f t="shared" si="14"/>
        <v>0</v>
      </c>
    </row>
    <row r="92" spans="1:12">
      <c r="A92" s="21" t="s">
        <v>76</v>
      </c>
      <c r="B92" s="41"/>
      <c r="C92" s="137"/>
      <c r="D92" s="27">
        <f t="shared" si="12"/>
        <v>0</v>
      </c>
      <c r="F92" s="41"/>
      <c r="G92" s="137"/>
      <c r="H92" s="27">
        <f t="shared" si="13"/>
        <v>0</v>
      </c>
      <c r="J92" s="41"/>
      <c r="K92" s="137"/>
      <c r="L92" s="27">
        <f t="shared" si="14"/>
        <v>0</v>
      </c>
    </row>
    <row r="93" spans="1:12">
      <c r="A93" s="21" t="s">
        <v>29</v>
      </c>
      <c r="B93" s="41"/>
      <c r="C93" s="137"/>
      <c r="D93" s="27">
        <f>B93-C93</f>
        <v>0</v>
      </c>
      <c r="F93" s="41"/>
      <c r="G93" s="137"/>
      <c r="H93" s="27">
        <f>F93-G93</f>
        <v>0</v>
      </c>
      <c r="J93" s="41"/>
      <c r="K93" s="137"/>
      <c r="L93" s="27">
        <f>J93-K93</f>
        <v>0</v>
      </c>
    </row>
    <row r="94" spans="1:12" ht="13.5" thickBot="1">
      <c r="A94" s="21" t="s">
        <v>29</v>
      </c>
      <c r="B94" s="42"/>
      <c r="C94" s="138"/>
      <c r="D94" s="27">
        <f>B94-C94</f>
        <v>0</v>
      </c>
      <c r="F94" s="42"/>
      <c r="G94" s="138"/>
      <c r="H94" s="27">
        <f>F94-G94</f>
        <v>0</v>
      </c>
      <c r="J94" s="42"/>
      <c r="K94" s="138"/>
      <c r="L94" s="27">
        <f>J94-K94</f>
        <v>0</v>
      </c>
    </row>
    <row r="95" spans="1:12" ht="13.5" thickBot="1">
      <c r="A95" s="38" t="s">
        <v>30</v>
      </c>
      <c r="B95" s="39">
        <f>SUM(B84:B94)</f>
        <v>0</v>
      </c>
      <c r="C95" s="39">
        <f>SUM(C84:C94)</f>
        <v>0</v>
      </c>
      <c r="D95" s="39">
        <f>SUM(D84:D94)</f>
        <v>0</v>
      </c>
      <c r="F95" s="39">
        <f>SUM(F84:F94)</f>
        <v>0</v>
      </c>
      <c r="G95" s="39">
        <f>SUM(G84:G94)</f>
        <v>0</v>
      </c>
      <c r="H95" s="39">
        <f>SUM(H84:H94)</f>
        <v>0</v>
      </c>
      <c r="J95" s="39">
        <f>SUM(J84:J94)</f>
        <v>0</v>
      </c>
      <c r="K95" s="39">
        <f>SUM(K84:K94)</f>
        <v>0</v>
      </c>
      <c r="L95" s="39">
        <f>SUM(L84:L94)</f>
        <v>0</v>
      </c>
    </row>
    <row r="96" spans="1:12" ht="13.5" thickBot="1"/>
    <row r="97" spans="1:12" ht="12.75" customHeight="1">
      <c r="B97" s="178" t="str">
        <f>B8</f>
        <v>APR</v>
      </c>
      <c r="C97" s="178"/>
      <c r="D97" s="178"/>
      <c r="F97" s="178" t="str">
        <f>F8</f>
        <v>MAY</v>
      </c>
      <c r="G97" s="178"/>
      <c r="H97" s="178"/>
      <c r="J97" s="178" t="str">
        <f>J8</f>
        <v>JUNE</v>
      </c>
      <c r="K97" s="178"/>
      <c r="L97" s="178"/>
    </row>
    <row r="98" spans="1:12" ht="15.75" thickBot="1">
      <c r="A98" s="46" t="s">
        <v>77</v>
      </c>
      <c r="B98" s="47" t="s">
        <v>34</v>
      </c>
      <c r="C98" s="72" t="s">
        <v>9</v>
      </c>
      <c r="D98" s="47" t="s">
        <v>32</v>
      </c>
      <c r="F98" s="47" t="s">
        <v>34</v>
      </c>
      <c r="G98" s="72" t="s">
        <v>9</v>
      </c>
      <c r="H98" s="47" t="s">
        <v>32</v>
      </c>
      <c r="J98" s="47" t="s">
        <v>34</v>
      </c>
      <c r="K98" s="72" t="s">
        <v>9</v>
      </c>
      <c r="L98" s="47" t="s">
        <v>32</v>
      </c>
    </row>
    <row r="99" spans="1:12">
      <c r="A99" s="21" t="s">
        <v>78</v>
      </c>
      <c r="B99" s="135"/>
      <c r="C99" s="136"/>
      <c r="D99" s="27">
        <f t="shared" ref="D99:D105" si="15">B99-C99</f>
        <v>0</v>
      </c>
      <c r="F99" s="135"/>
      <c r="G99" s="136"/>
      <c r="H99" s="27">
        <f t="shared" ref="H99:H105" si="16">F99-G99</f>
        <v>0</v>
      </c>
      <c r="J99" s="135"/>
      <c r="K99" s="136"/>
      <c r="L99" s="27">
        <f t="shared" ref="L99:L105" si="17">J99-K99</f>
        <v>0</v>
      </c>
    </row>
    <row r="100" spans="1:12">
      <c r="A100" s="21" t="s">
        <v>79</v>
      </c>
      <c r="B100" s="41"/>
      <c r="C100" s="137"/>
      <c r="D100" s="27">
        <f t="shared" si="15"/>
        <v>0</v>
      </c>
      <c r="F100" s="41"/>
      <c r="G100" s="137"/>
      <c r="H100" s="27">
        <f t="shared" si="16"/>
        <v>0</v>
      </c>
      <c r="J100" s="41"/>
      <c r="K100" s="137"/>
      <c r="L100" s="27">
        <f t="shared" si="17"/>
        <v>0</v>
      </c>
    </row>
    <row r="101" spans="1:12">
      <c r="A101" s="21" t="s">
        <v>80</v>
      </c>
      <c r="B101" s="41"/>
      <c r="C101" s="137"/>
      <c r="D101" s="27">
        <f t="shared" si="15"/>
        <v>0</v>
      </c>
      <c r="F101" s="41"/>
      <c r="G101" s="137"/>
      <c r="H101" s="27">
        <f t="shared" si="16"/>
        <v>0</v>
      </c>
      <c r="J101" s="41"/>
      <c r="K101" s="137"/>
      <c r="L101" s="27">
        <f t="shared" si="17"/>
        <v>0</v>
      </c>
    </row>
    <row r="102" spans="1:12">
      <c r="A102" s="21" t="s">
        <v>81</v>
      </c>
      <c r="B102" s="41"/>
      <c r="C102" s="137"/>
      <c r="D102" s="27">
        <f t="shared" si="15"/>
        <v>0</v>
      </c>
      <c r="F102" s="41"/>
      <c r="G102" s="137"/>
      <c r="H102" s="27">
        <f t="shared" si="16"/>
        <v>0</v>
      </c>
      <c r="J102" s="41"/>
      <c r="K102" s="137"/>
      <c r="L102" s="27">
        <f t="shared" si="17"/>
        <v>0</v>
      </c>
    </row>
    <row r="103" spans="1:12">
      <c r="A103" s="21" t="s">
        <v>82</v>
      </c>
      <c r="B103" s="41"/>
      <c r="C103" s="137"/>
      <c r="D103" s="27">
        <f t="shared" si="15"/>
        <v>0</v>
      </c>
      <c r="F103" s="41"/>
      <c r="G103" s="137"/>
      <c r="H103" s="27">
        <f t="shared" si="16"/>
        <v>0</v>
      </c>
      <c r="J103" s="41"/>
      <c r="K103" s="137"/>
      <c r="L103" s="27">
        <f t="shared" si="17"/>
        <v>0</v>
      </c>
    </row>
    <row r="104" spans="1:12">
      <c r="A104" s="21" t="s">
        <v>83</v>
      </c>
      <c r="B104" s="41"/>
      <c r="C104" s="137"/>
      <c r="D104" s="27">
        <f t="shared" si="15"/>
        <v>0</v>
      </c>
      <c r="F104" s="41"/>
      <c r="G104" s="137"/>
      <c r="H104" s="27">
        <f t="shared" si="16"/>
        <v>0</v>
      </c>
      <c r="J104" s="41"/>
      <c r="K104" s="137"/>
      <c r="L104" s="27">
        <f t="shared" si="17"/>
        <v>0</v>
      </c>
    </row>
    <row r="105" spans="1:12">
      <c r="A105" s="21" t="s">
        <v>29</v>
      </c>
      <c r="B105" s="41"/>
      <c r="C105" s="137"/>
      <c r="D105" s="27">
        <f t="shared" si="15"/>
        <v>0</v>
      </c>
      <c r="F105" s="41"/>
      <c r="G105" s="137"/>
      <c r="H105" s="27">
        <f t="shared" si="16"/>
        <v>0</v>
      </c>
      <c r="J105" s="41"/>
      <c r="K105" s="137"/>
      <c r="L105" s="27">
        <f t="shared" si="17"/>
        <v>0</v>
      </c>
    </row>
    <row r="106" spans="1:12">
      <c r="A106" s="21" t="s">
        <v>29</v>
      </c>
      <c r="B106" s="41"/>
      <c r="C106" s="137"/>
      <c r="D106" s="27">
        <f>B106-C106</f>
        <v>0</v>
      </c>
      <c r="F106" s="41"/>
      <c r="G106" s="137"/>
      <c r="H106" s="27">
        <f>F106-G106</f>
        <v>0</v>
      </c>
      <c r="J106" s="41"/>
      <c r="K106" s="137"/>
      <c r="L106" s="27">
        <f>J106-K106</f>
        <v>0</v>
      </c>
    </row>
    <row r="107" spans="1:12" ht="13.5" thickBot="1">
      <c r="A107" s="21" t="s">
        <v>29</v>
      </c>
      <c r="B107" s="42"/>
      <c r="C107" s="138"/>
      <c r="D107" s="27">
        <f>B107-C107</f>
        <v>0</v>
      </c>
      <c r="F107" s="42"/>
      <c r="G107" s="138"/>
      <c r="H107" s="27">
        <f>F107-G107</f>
        <v>0</v>
      </c>
      <c r="J107" s="42"/>
      <c r="K107" s="138"/>
      <c r="L107" s="27">
        <f>J107-K107</f>
        <v>0</v>
      </c>
    </row>
    <row r="108" spans="1:12" ht="13.5" thickBot="1">
      <c r="A108" s="38" t="s">
        <v>30</v>
      </c>
      <c r="B108" s="39">
        <f>SUM(B99:B107)</f>
        <v>0</v>
      </c>
      <c r="C108" s="39">
        <f>SUM(C99:C107)</f>
        <v>0</v>
      </c>
      <c r="D108" s="39">
        <f>SUM(D99:D107)</f>
        <v>0</v>
      </c>
      <c r="F108" s="39">
        <f>SUM(F99:F107)</f>
        <v>0</v>
      </c>
      <c r="G108" s="39">
        <f>SUM(G99:G107)</f>
        <v>0</v>
      </c>
      <c r="H108" s="39">
        <f>SUM(H99:H107)</f>
        <v>0</v>
      </c>
      <c r="J108" s="39">
        <f>SUM(J99:J107)</f>
        <v>0</v>
      </c>
      <c r="K108" s="39">
        <f>SUM(K99:K107)</f>
        <v>0</v>
      </c>
      <c r="L108" s="39">
        <f>SUM(L99:L107)</f>
        <v>0</v>
      </c>
    </row>
    <row r="109" spans="1:12" ht="13.5" thickBot="1"/>
    <row r="110" spans="1:12" ht="12.75" customHeight="1">
      <c r="B110" s="178" t="str">
        <f>B8</f>
        <v>APR</v>
      </c>
      <c r="C110" s="178"/>
      <c r="D110" s="178"/>
      <c r="F110" s="178" t="str">
        <f>F8</f>
        <v>MAY</v>
      </c>
      <c r="G110" s="178"/>
      <c r="H110" s="178"/>
      <c r="J110" s="178" t="str">
        <f>J8</f>
        <v>JUNE</v>
      </c>
      <c r="K110" s="178"/>
      <c r="L110" s="178"/>
    </row>
    <row r="111" spans="1:12" ht="15.75" thickBot="1">
      <c r="A111" s="46" t="s">
        <v>84</v>
      </c>
      <c r="B111" s="47" t="s">
        <v>34</v>
      </c>
      <c r="C111" s="72" t="s">
        <v>9</v>
      </c>
      <c r="D111" s="47" t="s">
        <v>32</v>
      </c>
      <c r="F111" s="47" t="s">
        <v>34</v>
      </c>
      <c r="G111" s="72" t="s">
        <v>9</v>
      </c>
      <c r="H111" s="47" t="s">
        <v>32</v>
      </c>
      <c r="J111" s="47" t="s">
        <v>34</v>
      </c>
      <c r="K111" s="72" t="s">
        <v>9</v>
      </c>
      <c r="L111" s="47" t="s">
        <v>32</v>
      </c>
    </row>
    <row r="112" spans="1:12">
      <c r="A112" s="21" t="s">
        <v>70</v>
      </c>
      <c r="B112" s="135"/>
      <c r="C112" s="136"/>
      <c r="D112" s="27">
        <f t="shared" ref="D112:D118" si="18">B112-C112</f>
        <v>0</v>
      </c>
      <c r="F112" s="135"/>
      <c r="G112" s="136"/>
      <c r="H112" s="27">
        <f t="shared" ref="H112:H118" si="19">F112-G112</f>
        <v>0</v>
      </c>
      <c r="J112" s="135"/>
      <c r="K112" s="136"/>
      <c r="L112" s="27">
        <f t="shared" ref="L112:L118" si="20">J112-K112</f>
        <v>0</v>
      </c>
    </row>
    <row r="113" spans="1:12">
      <c r="A113" s="21" t="s">
        <v>85</v>
      </c>
      <c r="B113" s="41"/>
      <c r="C113" s="137"/>
      <c r="D113" s="27">
        <f t="shared" si="18"/>
        <v>0</v>
      </c>
      <c r="F113" s="41"/>
      <c r="G113" s="137"/>
      <c r="H113" s="27">
        <f t="shared" si="19"/>
        <v>0</v>
      </c>
      <c r="J113" s="41"/>
      <c r="K113" s="137"/>
      <c r="L113" s="27">
        <f t="shared" si="20"/>
        <v>0</v>
      </c>
    </row>
    <row r="114" spans="1:12">
      <c r="A114" s="21" t="s">
        <v>71</v>
      </c>
      <c r="B114" s="41"/>
      <c r="C114" s="137"/>
      <c r="D114" s="27">
        <f t="shared" si="18"/>
        <v>0</v>
      </c>
      <c r="F114" s="41"/>
      <c r="G114" s="137"/>
      <c r="H114" s="27">
        <f t="shared" si="19"/>
        <v>0</v>
      </c>
      <c r="J114" s="41"/>
      <c r="K114" s="137"/>
      <c r="L114" s="27">
        <f t="shared" si="20"/>
        <v>0</v>
      </c>
    </row>
    <row r="115" spans="1:12">
      <c r="A115" s="21" t="s">
        <v>86</v>
      </c>
      <c r="B115" s="41"/>
      <c r="C115" s="137"/>
      <c r="D115" s="27">
        <f t="shared" si="18"/>
        <v>0</v>
      </c>
      <c r="F115" s="41"/>
      <c r="G115" s="137"/>
      <c r="H115" s="27">
        <f t="shared" si="19"/>
        <v>0</v>
      </c>
      <c r="J115" s="41"/>
      <c r="K115" s="137"/>
      <c r="L115" s="27">
        <f t="shared" si="20"/>
        <v>0</v>
      </c>
    </row>
    <row r="116" spans="1:12">
      <c r="A116" s="21" t="s">
        <v>29</v>
      </c>
      <c r="B116" s="41"/>
      <c r="C116" s="137"/>
      <c r="D116" s="27">
        <f t="shared" si="18"/>
        <v>0</v>
      </c>
      <c r="F116" s="41"/>
      <c r="G116" s="137"/>
      <c r="H116" s="27">
        <f t="shared" si="19"/>
        <v>0</v>
      </c>
      <c r="J116" s="41"/>
      <c r="K116" s="137"/>
      <c r="L116" s="27">
        <f t="shared" si="20"/>
        <v>0</v>
      </c>
    </row>
    <row r="117" spans="1:12">
      <c r="A117" s="21" t="s">
        <v>29</v>
      </c>
      <c r="B117" s="41"/>
      <c r="C117" s="137"/>
      <c r="D117" s="27">
        <f t="shared" si="18"/>
        <v>0</v>
      </c>
      <c r="F117" s="41"/>
      <c r="G117" s="137"/>
      <c r="H117" s="27">
        <f t="shared" si="19"/>
        <v>0</v>
      </c>
      <c r="J117" s="41"/>
      <c r="K117" s="137"/>
      <c r="L117" s="27">
        <f t="shared" si="20"/>
        <v>0</v>
      </c>
    </row>
    <row r="118" spans="1:12" ht="13.5" thickBot="1">
      <c r="A118" s="21" t="s">
        <v>29</v>
      </c>
      <c r="B118" s="42"/>
      <c r="C118" s="138"/>
      <c r="D118" s="27">
        <f t="shared" si="18"/>
        <v>0</v>
      </c>
      <c r="F118" s="42"/>
      <c r="G118" s="138"/>
      <c r="H118" s="27">
        <f t="shared" si="19"/>
        <v>0</v>
      </c>
      <c r="J118" s="42"/>
      <c r="K118" s="138"/>
      <c r="L118" s="27">
        <f t="shared" si="20"/>
        <v>0</v>
      </c>
    </row>
    <row r="119" spans="1:12" ht="13.5" thickBot="1">
      <c r="A119" s="38" t="s">
        <v>30</v>
      </c>
      <c r="B119" s="39">
        <f>SUM(B112:B118)</f>
        <v>0</v>
      </c>
      <c r="C119" s="39">
        <f>SUM(C112:C118)</f>
        <v>0</v>
      </c>
      <c r="D119" s="39">
        <f>SUM(D112:D118)</f>
        <v>0</v>
      </c>
      <c r="F119" s="39">
        <f>SUM(F112:F118)</f>
        <v>0</v>
      </c>
      <c r="G119" s="39">
        <f>SUM(G112:G118)</f>
        <v>0</v>
      </c>
      <c r="H119" s="39">
        <f>SUM(H112:H118)</f>
        <v>0</v>
      </c>
      <c r="J119" s="39">
        <f>SUM(J112:J118)</f>
        <v>0</v>
      </c>
      <c r="K119" s="39">
        <f>SUM(K112:K118)</f>
        <v>0</v>
      </c>
      <c r="L119" s="39">
        <f>SUM(L112:L118)</f>
        <v>0</v>
      </c>
    </row>
    <row r="120" spans="1:12" ht="13.5" thickBot="1"/>
    <row r="121" spans="1:12" ht="12.75" customHeight="1">
      <c r="B121" s="178" t="str">
        <f>B8</f>
        <v>APR</v>
      </c>
      <c r="C121" s="178"/>
      <c r="D121" s="178"/>
      <c r="F121" s="178" t="str">
        <f>F8</f>
        <v>MAY</v>
      </c>
      <c r="G121" s="178"/>
      <c r="H121" s="178"/>
      <c r="J121" s="178" t="str">
        <f>J8</f>
        <v>JUNE</v>
      </c>
      <c r="K121" s="178"/>
      <c r="L121" s="178"/>
    </row>
    <row r="122" spans="1:12" ht="15.75" thickBot="1">
      <c r="A122" s="46" t="s">
        <v>87</v>
      </c>
      <c r="B122" s="47" t="s">
        <v>34</v>
      </c>
      <c r="C122" s="72" t="s">
        <v>9</v>
      </c>
      <c r="D122" s="47" t="s">
        <v>32</v>
      </c>
      <c r="F122" s="47" t="s">
        <v>34</v>
      </c>
      <c r="G122" s="72" t="s">
        <v>9</v>
      </c>
      <c r="H122" s="47" t="s">
        <v>32</v>
      </c>
      <c r="J122" s="47" t="s">
        <v>34</v>
      </c>
      <c r="K122" s="72" t="s">
        <v>9</v>
      </c>
      <c r="L122" s="47" t="s">
        <v>32</v>
      </c>
    </row>
    <row r="123" spans="1:12">
      <c r="A123" s="21" t="s">
        <v>88</v>
      </c>
      <c r="B123" s="135"/>
      <c r="C123" s="136"/>
      <c r="D123" s="27">
        <f t="shared" ref="D123:D128" si="21">B123-C123</f>
        <v>0</v>
      </c>
      <c r="F123" s="135"/>
      <c r="G123" s="136"/>
      <c r="H123" s="27">
        <f t="shared" ref="H123:H128" si="22">F123-G123</f>
        <v>0</v>
      </c>
      <c r="J123" s="135"/>
      <c r="K123" s="136"/>
      <c r="L123" s="27">
        <f t="shared" ref="L123:L128" si="23">J123-K123</f>
        <v>0</v>
      </c>
    </row>
    <row r="124" spans="1:12">
      <c r="A124" s="21" t="s">
        <v>70</v>
      </c>
      <c r="B124" s="41"/>
      <c r="C124" s="137"/>
      <c r="D124" s="27">
        <f t="shared" si="21"/>
        <v>0</v>
      </c>
      <c r="F124" s="41"/>
      <c r="G124" s="137"/>
      <c r="H124" s="27">
        <f t="shared" si="22"/>
        <v>0</v>
      </c>
      <c r="J124" s="41"/>
      <c r="K124" s="137"/>
      <c r="L124" s="27">
        <f t="shared" si="23"/>
        <v>0</v>
      </c>
    </row>
    <row r="125" spans="1:12">
      <c r="A125" s="21" t="s">
        <v>89</v>
      </c>
      <c r="B125" s="41"/>
      <c r="C125" s="137"/>
      <c r="D125" s="27">
        <f t="shared" si="21"/>
        <v>0</v>
      </c>
      <c r="F125" s="41"/>
      <c r="G125" s="137"/>
      <c r="H125" s="27">
        <f t="shared" si="22"/>
        <v>0</v>
      </c>
      <c r="J125" s="41"/>
      <c r="K125" s="137"/>
      <c r="L125" s="27">
        <f t="shared" si="23"/>
        <v>0</v>
      </c>
    </row>
    <row r="126" spans="1:12">
      <c r="A126" s="21" t="s">
        <v>90</v>
      </c>
      <c r="B126" s="41"/>
      <c r="C126" s="137"/>
      <c r="D126" s="27">
        <f t="shared" si="21"/>
        <v>0</v>
      </c>
      <c r="F126" s="41"/>
      <c r="G126" s="137"/>
      <c r="H126" s="27">
        <f t="shared" si="22"/>
        <v>0</v>
      </c>
      <c r="J126" s="41"/>
      <c r="K126" s="137"/>
      <c r="L126" s="27">
        <f t="shared" si="23"/>
        <v>0</v>
      </c>
    </row>
    <row r="127" spans="1:12">
      <c r="A127" s="21" t="s">
        <v>91</v>
      </c>
      <c r="B127" s="41"/>
      <c r="C127" s="137"/>
      <c r="D127" s="27">
        <f t="shared" si="21"/>
        <v>0</v>
      </c>
      <c r="F127" s="41"/>
      <c r="G127" s="137"/>
      <c r="H127" s="27">
        <f t="shared" si="22"/>
        <v>0</v>
      </c>
      <c r="J127" s="41"/>
      <c r="K127" s="137"/>
      <c r="L127" s="27">
        <f t="shared" si="23"/>
        <v>0</v>
      </c>
    </row>
    <row r="128" spans="1:12">
      <c r="A128" s="21" t="s">
        <v>29</v>
      </c>
      <c r="B128" s="41"/>
      <c r="C128" s="137"/>
      <c r="D128" s="27">
        <f t="shared" si="21"/>
        <v>0</v>
      </c>
      <c r="F128" s="41"/>
      <c r="G128" s="137"/>
      <c r="H128" s="27">
        <f t="shared" si="22"/>
        <v>0</v>
      </c>
      <c r="J128" s="41"/>
      <c r="K128" s="137"/>
      <c r="L128" s="27">
        <f t="shared" si="23"/>
        <v>0</v>
      </c>
    </row>
    <row r="129" spans="1:12">
      <c r="A129" s="21" t="s">
        <v>29</v>
      </c>
      <c r="B129" s="41"/>
      <c r="C129" s="137"/>
      <c r="D129" s="27">
        <f>B129-C129</f>
        <v>0</v>
      </c>
      <c r="F129" s="41"/>
      <c r="G129" s="137"/>
      <c r="H129" s="27">
        <f>F129-G129</f>
        <v>0</v>
      </c>
      <c r="J129" s="41"/>
      <c r="K129" s="137"/>
      <c r="L129" s="27">
        <f>J129-K129</f>
        <v>0</v>
      </c>
    </row>
    <row r="130" spans="1:12" ht="13.5" thickBot="1">
      <c r="A130" s="21" t="s">
        <v>29</v>
      </c>
      <c r="B130" s="42"/>
      <c r="C130" s="138"/>
      <c r="D130" s="27">
        <f>B130-C130</f>
        <v>0</v>
      </c>
      <c r="F130" s="42"/>
      <c r="G130" s="138"/>
      <c r="H130" s="27">
        <f>F130-G130</f>
        <v>0</v>
      </c>
      <c r="J130" s="42"/>
      <c r="K130" s="138"/>
      <c r="L130" s="27">
        <f>J130-K130</f>
        <v>0</v>
      </c>
    </row>
    <row r="131" spans="1:12" ht="13.5" thickBot="1">
      <c r="A131" s="38" t="s">
        <v>30</v>
      </c>
      <c r="B131" s="39">
        <f>SUM(B123:B130)</f>
        <v>0</v>
      </c>
      <c r="C131" s="39">
        <f>SUM(C123:C130)</f>
        <v>0</v>
      </c>
      <c r="D131" s="39">
        <f>SUM(D123:D130)</f>
        <v>0</v>
      </c>
      <c r="F131" s="39">
        <f>SUM(F123:F130)</f>
        <v>0</v>
      </c>
      <c r="G131" s="39">
        <f>SUM(G123:G130)</f>
        <v>0</v>
      </c>
      <c r="H131" s="39">
        <f>SUM(H123:H130)</f>
        <v>0</v>
      </c>
      <c r="J131" s="39">
        <f>SUM(J123:J130)</f>
        <v>0</v>
      </c>
      <c r="K131" s="39">
        <f>SUM(K123:K130)</f>
        <v>0</v>
      </c>
      <c r="L131" s="39">
        <f>SUM(L123:L130)</f>
        <v>0</v>
      </c>
    </row>
    <row r="132" spans="1:12" ht="13.5" thickBot="1"/>
    <row r="133" spans="1:12" ht="12.75" customHeight="1">
      <c r="B133" s="178" t="str">
        <f>B8</f>
        <v>APR</v>
      </c>
      <c r="C133" s="178"/>
      <c r="D133" s="178"/>
      <c r="F133" s="178" t="str">
        <f>F8</f>
        <v>MAY</v>
      </c>
      <c r="G133" s="178"/>
      <c r="H133" s="178"/>
      <c r="J133" s="178" t="str">
        <f>J8</f>
        <v>JUNE</v>
      </c>
      <c r="K133" s="178"/>
      <c r="L133" s="178"/>
    </row>
    <row r="134" spans="1:12" ht="15.75" thickBot="1">
      <c r="A134" s="46" t="s">
        <v>92</v>
      </c>
      <c r="B134" s="47" t="s">
        <v>34</v>
      </c>
      <c r="C134" s="72" t="s">
        <v>9</v>
      </c>
      <c r="D134" s="47" t="s">
        <v>32</v>
      </c>
      <c r="F134" s="47" t="s">
        <v>34</v>
      </c>
      <c r="G134" s="72" t="s">
        <v>9</v>
      </c>
      <c r="H134" s="47" t="s">
        <v>32</v>
      </c>
      <c r="J134" s="47" t="s">
        <v>34</v>
      </c>
      <c r="K134" s="72" t="s">
        <v>9</v>
      </c>
      <c r="L134" s="47" t="s">
        <v>32</v>
      </c>
    </row>
    <row r="135" spans="1:12">
      <c r="A135" s="21" t="s">
        <v>93</v>
      </c>
      <c r="B135" s="135"/>
      <c r="C135" s="136"/>
      <c r="D135" s="27">
        <f t="shared" ref="D135:D141" si="24">B135-C135</f>
        <v>0</v>
      </c>
      <c r="F135" s="135"/>
      <c r="G135" s="136"/>
      <c r="H135" s="27">
        <f t="shared" ref="H135:H141" si="25">F135-G135</f>
        <v>0</v>
      </c>
      <c r="J135" s="135"/>
      <c r="K135" s="136"/>
      <c r="L135" s="27">
        <f t="shared" ref="L135:L141" si="26">J135-K135</f>
        <v>0</v>
      </c>
    </row>
    <row r="136" spans="1:12">
      <c r="A136" s="21" t="s">
        <v>94</v>
      </c>
      <c r="B136" s="41"/>
      <c r="C136" s="137"/>
      <c r="D136" s="27">
        <f t="shared" si="24"/>
        <v>0</v>
      </c>
      <c r="F136" s="41"/>
      <c r="G136" s="137"/>
      <c r="H136" s="27">
        <f t="shared" si="25"/>
        <v>0</v>
      </c>
      <c r="J136" s="41"/>
      <c r="K136" s="137"/>
      <c r="L136" s="27">
        <f t="shared" si="26"/>
        <v>0</v>
      </c>
    </row>
    <row r="137" spans="1:12">
      <c r="A137" s="21" t="s">
        <v>95</v>
      </c>
      <c r="B137" s="41"/>
      <c r="C137" s="137"/>
      <c r="D137" s="27">
        <f t="shared" si="24"/>
        <v>0</v>
      </c>
      <c r="F137" s="41"/>
      <c r="G137" s="137"/>
      <c r="H137" s="27">
        <f t="shared" si="25"/>
        <v>0</v>
      </c>
      <c r="J137" s="41"/>
      <c r="K137" s="137"/>
      <c r="L137" s="27">
        <f t="shared" si="26"/>
        <v>0</v>
      </c>
    </row>
    <row r="138" spans="1:12">
      <c r="A138" s="21" t="s">
        <v>96</v>
      </c>
      <c r="B138" s="41"/>
      <c r="C138" s="137"/>
      <c r="D138" s="27">
        <f t="shared" si="24"/>
        <v>0</v>
      </c>
      <c r="F138" s="41"/>
      <c r="G138" s="137"/>
      <c r="H138" s="27">
        <f t="shared" si="25"/>
        <v>0</v>
      </c>
      <c r="J138" s="41"/>
      <c r="K138" s="137"/>
      <c r="L138" s="27">
        <f t="shared" si="26"/>
        <v>0</v>
      </c>
    </row>
    <row r="139" spans="1:12">
      <c r="A139" s="21" t="s">
        <v>29</v>
      </c>
      <c r="B139" s="41"/>
      <c r="C139" s="137"/>
      <c r="D139" s="27">
        <f t="shared" si="24"/>
        <v>0</v>
      </c>
      <c r="F139" s="41"/>
      <c r="G139" s="137"/>
      <c r="H139" s="27">
        <f t="shared" si="25"/>
        <v>0</v>
      </c>
      <c r="J139" s="41"/>
      <c r="K139" s="137"/>
      <c r="L139" s="27">
        <f t="shared" si="26"/>
        <v>0</v>
      </c>
    </row>
    <row r="140" spans="1:12">
      <c r="A140" s="21" t="s">
        <v>29</v>
      </c>
      <c r="B140" s="41"/>
      <c r="C140" s="137"/>
      <c r="D140" s="27">
        <f t="shared" si="24"/>
        <v>0</v>
      </c>
      <c r="F140" s="41"/>
      <c r="G140" s="137"/>
      <c r="H140" s="27">
        <f t="shared" si="25"/>
        <v>0</v>
      </c>
      <c r="J140" s="41"/>
      <c r="K140" s="137"/>
      <c r="L140" s="27">
        <f t="shared" si="26"/>
        <v>0</v>
      </c>
    </row>
    <row r="141" spans="1:12" ht="13.5" thickBot="1">
      <c r="A141" s="21" t="s">
        <v>29</v>
      </c>
      <c r="B141" s="42"/>
      <c r="C141" s="138"/>
      <c r="D141" s="27">
        <f t="shared" si="24"/>
        <v>0</v>
      </c>
      <c r="F141" s="42"/>
      <c r="G141" s="138"/>
      <c r="H141" s="27">
        <f t="shared" si="25"/>
        <v>0</v>
      </c>
      <c r="J141" s="42"/>
      <c r="K141" s="138"/>
      <c r="L141" s="27">
        <f t="shared" si="26"/>
        <v>0</v>
      </c>
    </row>
    <row r="142" spans="1:12" ht="13.5" thickBot="1">
      <c r="A142" s="38" t="s">
        <v>30</v>
      </c>
      <c r="B142" s="39">
        <f>SUM(B135:B141)</f>
        <v>0</v>
      </c>
      <c r="C142" s="39">
        <f>SUM(C135:C141)</f>
        <v>0</v>
      </c>
      <c r="D142" s="39">
        <f>SUM(D135:D141)</f>
        <v>0</v>
      </c>
      <c r="F142" s="39">
        <f>SUM(F135:F141)</f>
        <v>0</v>
      </c>
      <c r="G142" s="39">
        <f>SUM(G135:G141)</f>
        <v>0</v>
      </c>
      <c r="H142" s="39">
        <f>SUM(H135:H141)</f>
        <v>0</v>
      </c>
      <c r="J142" s="39">
        <f>SUM(J135:J141)</f>
        <v>0</v>
      </c>
      <c r="K142" s="39">
        <f>SUM(K135:K141)</f>
        <v>0</v>
      </c>
      <c r="L142" s="39">
        <f>SUM(L135:L141)</f>
        <v>0</v>
      </c>
    </row>
    <row r="143" spans="1:12" ht="13.5" thickBot="1"/>
    <row r="144" spans="1:12" ht="12.75" customHeight="1">
      <c r="B144" s="178" t="str">
        <f>B8</f>
        <v>APR</v>
      </c>
      <c r="C144" s="178"/>
      <c r="D144" s="178"/>
      <c r="F144" s="178" t="str">
        <f>F8</f>
        <v>MAY</v>
      </c>
      <c r="G144" s="178"/>
      <c r="H144" s="178"/>
      <c r="J144" s="178" t="str">
        <f>J8</f>
        <v>JUNE</v>
      </c>
      <c r="K144" s="178"/>
      <c r="L144" s="178"/>
    </row>
    <row r="145" spans="1:12" ht="15.75" thickBot="1">
      <c r="A145" s="46" t="s">
        <v>97</v>
      </c>
      <c r="B145" s="47" t="s">
        <v>34</v>
      </c>
      <c r="C145" s="72" t="s">
        <v>9</v>
      </c>
      <c r="D145" s="47" t="s">
        <v>32</v>
      </c>
      <c r="F145" s="47" t="s">
        <v>34</v>
      </c>
      <c r="G145" s="72" t="s">
        <v>9</v>
      </c>
      <c r="H145" s="47" t="s">
        <v>32</v>
      </c>
      <c r="J145" s="47" t="s">
        <v>34</v>
      </c>
      <c r="K145" s="72" t="s">
        <v>9</v>
      </c>
      <c r="L145" s="47" t="s">
        <v>32</v>
      </c>
    </row>
    <row r="146" spans="1:12">
      <c r="A146" s="21" t="s">
        <v>98</v>
      </c>
      <c r="B146" s="135"/>
      <c r="C146" s="136"/>
      <c r="D146" s="27">
        <f t="shared" ref="D146:D153" si="27">B146-C146</f>
        <v>0</v>
      </c>
      <c r="F146" s="135"/>
      <c r="G146" s="136"/>
      <c r="H146" s="27">
        <f t="shared" ref="H146:H153" si="28">F146-G146</f>
        <v>0</v>
      </c>
      <c r="J146" s="135"/>
      <c r="K146" s="136"/>
      <c r="L146" s="27">
        <f t="shared" ref="L146:L153" si="29">J146-K146</f>
        <v>0</v>
      </c>
    </row>
    <row r="147" spans="1:12">
      <c r="A147" s="21" t="str">
        <f>Income!$A$11</f>
        <v>Credit Card 1</v>
      </c>
      <c r="B147" s="41"/>
      <c r="C147" s="137"/>
      <c r="D147" s="27">
        <f t="shared" si="27"/>
        <v>0</v>
      </c>
      <c r="F147" s="41"/>
      <c r="G147" s="137"/>
      <c r="H147" s="27">
        <f t="shared" si="28"/>
        <v>0</v>
      </c>
      <c r="J147" s="41"/>
      <c r="K147" s="137"/>
      <c r="L147" s="27">
        <f t="shared" si="29"/>
        <v>0</v>
      </c>
    </row>
    <row r="148" spans="1:12">
      <c r="A148" s="21" t="str">
        <f>Income!$A$12</f>
        <v>Credit Card 2</v>
      </c>
      <c r="B148" s="41"/>
      <c r="C148" s="137"/>
      <c r="D148" s="27">
        <f t="shared" si="27"/>
        <v>0</v>
      </c>
      <c r="F148" s="41"/>
      <c r="G148" s="137"/>
      <c r="H148" s="27">
        <f t="shared" si="28"/>
        <v>0</v>
      </c>
      <c r="J148" s="41"/>
      <c r="K148" s="137"/>
      <c r="L148" s="27">
        <f t="shared" si="29"/>
        <v>0</v>
      </c>
    </row>
    <row r="149" spans="1:12">
      <c r="A149" s="21" t="str">
        <f>Income!$A$13</f>
        <v>Credit Card 3</v>
      </c>
      <c r="B149" s="41"/>
      <c r="C149" s="137"/>
      <c r="D149" s="27">
        <f t="shared" si="27"/>
        <v>0</v>
      </c>
      <c r="F149" s="41"/>
      <c r="G149" s="137"/>
      <c r="H149" s="27">
        <f t="shared" si="28"/>
        <v>0</v>
      </c>
      <c r="J149" s="41"/>
      <c r="K149" s="137"/>
      <c r="L149" s="27">
        <f t="shared" si="29"/>
        <v>0</v>
      </c>
    </row>
    <row r="150" spans="1:12">
      <c r="A150" s="21" t="s">
        <v>99</v>
      </c>
      <c r="B150" s="41"/>
      <c r="C150" s="137"/>
      <c r="D150" s="27">
        <f t="shared" si="27"/>
        <v>0</v>
      </c>
      <c r="F150" s="41"/>
      <c r="G150" s="137"/>
      <c r="H150" s="27">
        <f t="shared" si="28"/>
        <v>0</v>
      </c>
      <c r="J150" s="41"/>
      <c r="K150" s="137"/>
      <c r="L150" s="27">
        <f t="shared" si="29"/>
        <v>0</v>
      </c>
    </row>
    <row r="151" spans="1:12">
      <c r="A151" s="21" t="s">
        <v>100</v>
      </c>
      <c r="B151" s="41"/>
      <c r="C151" s="137"/>
      <c r="D151" s="27">
        <f t="shared" si="27"/>
        <v>0</v>
      </c>
      <c r="F151" s="41"/>
      <c r="G151" s="137"/>
      <c r="H151" s="27">
        <f t="shared" si="28"/>
        <v>0</v>
      </c>
      <c r="J151" s="41"/>
      <c r="K151" s="137"/>
      <c r="L151" s="27">
        <f t="shared" si="29"/>
        <v>0</v>
      </c>
    </row>
    <row r="152" spans="1:12">
      <c r="A152" s="21" t="s">
        <v>101</v>
      </c>
      <c r="B152" s="41"/>
      <c r="C152" s="137"/>
      <c r="D152" s="27">
        <f t="shared" si="27"/>
        <v>0</v>
      </c>
      <c r="F152" s="41"/>
      <c r="G152" s="137"/>
      <c r="H152" s="27">
        <f t="shared" si="28"/>
        <v>0</v>
      </c>
      <c r="J152" s="41"/>
      <c r="K152" s="137"/>
      <c r="L152" s="27">
        <f t="shared" si="29"/>
        <v>0</v>
      </c>
    </row>
    <row r="153" spans="1:12">
      <c r="A153" s="21" t="s">
        <v>29</v>
      </c>
      <c r="B153" s="41"/>
      <c r="C153" s="137"/>
      <c r="D153" s="27">
        <f t="shared" si="27"/>
        <v>0</v>
      </c>
      <c r="F153" s="41"/>
      <c r="G153" s="137"/>
      <c r="H153" s="27">
        <f t="shared" si="28"/>
        <v>0</v>
      </c>
      <c r="J153" s="41"/>
      <c r="K153" s="137"/>
      <c r="L153" s="27">
        <f t="shared" si="29"/>
        <v>0</v>
      </c>
    </row>
    <row r="154" spans="1:12">
      <c r="A154" s="21" t="s">
        <v>29</v>
      </c>
      <c r="B154" s="41"/>
      <c r="C154" s="137"/>
      <c r="D154" s="27">
        <f>B154-C154</f>
        <v>0</v>
      </c>
      <c r="F154" s="41"/>
      <c r="G154" s="137"/>
      <c r="H154" s="27">
        <f>F154-G154</f>
        <v>0</v>
      </c>
      <c r="J154" s="41"/>
      <c r="K154" s="137"/>
      <c r="L154" s="27">
        <f>J154-K154</f>
        <v>0</v>
      </c>
    </row>
    <row r="155" spans="1:12" ht="13.5" thickBot="1">
      <c r="A155" s="21" t="s">
        <v>29</v>
      </c>
      <c r="B155" s="42"/>
      <c r="C155" s="138"/>
      <c r="D155" s="27">
        <f>B155-C155</f>
        <v>0</v>
      </c>
      <c r="F155" s="42"/>
      <c r="G155" s="138"/>
      <c r="H155" s="27">
        <f>F155-G155</f>
        <v>0</v>
      </c>
      <c r="J155" s="42"/>
      <c r="K155" s="138"/>
      <c r="L155" s="27">
        <f>J155-K155</f>
        <v>0</v>
      </c>
    </row>
    <row r="156" spans="1:12" ht="13.5" thickBot="1">
      <c r="A156" s="38" t="s">
        <v>30</v>
      </c>
      <c r="B156" s="39">
        <f>SUM(B146:B155)</f>
        <v>0</v>
      </c>
      <c r="C156" s="39">
        <f>SUM(C146:C155)</f>
        <v>0</v>
      </c>
      <c r="D156" s="39">
        <f>SUM(D146:D155)</f>
        <v>0</v>
      </c>
      <c r="F156" s="39">
        <f>SUM(F146:F155)</f>
        <v>0</v>
      </c>
      <c r="G156" s="39">
        <f>SUM(G146:G155)</f>
        <v>0</v>
      </c>
      <c r="H156" s="39">
        <f>SUM(H146:H155)</f>
        <v>0</v>
      </c>
      <c r="J156" s="39">
        <f>SUM(J146:J155)</f>
        <v>0</v>
      </c>
      <c r="K156" s="39">
        <f>SUM(K146:K155)</f>
        <v>0</v>
      </c>
      <c r="L156" s="39">
        <f>SUM(L146:L155)</f>
        <v>0</v>
      </c>
    </row>
    <row r="157" spans="1:12" ht="13.5" thickBot="1"/>
    <row r="158" spans="1:12" ht="12.75" customHeight="1">
      <c r="B158" s="178" t="str">
        <f>B8</f>
        <v>APR</v>
      </c>
      <c r="C158" s="178"/>
      <c r="D158" s="178"/>
      <c r="F158" s="178" t="str">
        <f>F8</f>
        <v>MAY</v>
      </c>
      <c r="G158" s="178"/>
      <c r="H158" s="178"/>
      <c r="J158" s="178" t="str">
        <f>J8</f>
        <v>JUNE</v>
      </c>
      <c r="K158" s="178"/>
      <c r="L158" s="178"/>
    </row>
    <row r="159" spans="1:12" ht="15.75" thickBot="1">
      <c r="A159" s="46" t="s">
        <v>102</v>
      </c>
      <c r="B159" s="47" t="s">
        <v>34</v>
      </c>
      <c r="C159" s="72" t="s">
        <v>9</v>
      </c>
      <c r="D159" s="47" t="s">
        <v>32</v>
      </c>
      <c r="F159" s="47" t="s">
        <v>34</v>
      </c>
      <c r="G159" s="72" t="s">
        <v>9</v>
      </c>
      <c r="H159" s="47" t="s">
        <v>32</v>
      </c>
      <c r="J159" s="47" t="s">
        <v>34</v>
      </c>
      <c r="K159" s="72" t="s">
        <v>9</v>
      </c>
      <c r="L159" s="47" t="s">
        <v>32</v>
      </c>
    </row>
    <row r="160" spans="1:12">
      <c r="A160" s="21" t="s">
        <v>103</v>
      </c>
      <c r="B160" s="135"/>
      <c r="C160" s="136"/>
      <c r="D160" s="27">
        <f t="shared" ref="D160:D166" si="30">B160-C160</f>
        <v>0</v>
      </c>
      <c r="F160" s="135"/>
      <c r="G160" s="136"/>
      <c r="H160" s="27">
        <f t="shared" ref="H160:H166" si="31">F160-G160</f>
        <v>0</v>
      </c>
      <c r="J160" s="135"/>
      <c r="K160" s="136"/>
      <c r="L160" s="27">
        <f t="shared" ref="L160:L166" si="32">J160-K160</f>
        <v>0</v>
      </c>
    </row>
    <row r="161" spans="1:12">
      <c r="A161" s="21" t="s">
        <v>104</v>
      </c>
      <c r="B161" s="41"/>
      <c r="C161" s="137"/>
      <c r="D161" s="27">
        <f t="shared" si="30"/>
        <v>0</v>
      </c>
      <c r="F161" s="41"/>
      <c r="G161" s="137"/>
      <c r="H161" s="27">
        <f t="shared" si="31"/>
        <v>0</v>
      </c>
      <c r="J161" s="41"/>
      <c r="K161" s="137"/>
      <c r="L161" s="27">
        <f t="shared" si="32"/>
        <v>0</v>
      </c>
    </row>
    <row r="162" spans="1:12">
      <c r="A162" s="21" t="s">
        <v>105</v>
      </c>
      <c r="B162" s="41"/>
      <c r="C162" s="137"/>
      <c r="D162" s="27">
        <f t="shared" si="30"/>
        <v>0</v>
      </c>
      <c r="F162" s="41"/>
      <c r="G162" s="137"/>
      <c r="H162" s="27">
        <f t="shared" si="31"/>
        <v>0</v>
      </c>
      <c r="J162" s="41"/>
      <c r="K162" s="137"/>
      <c r="L162" s="27">
        <f t="shared" si="32"/>
        <v>0</v>
      </c>
    </row>
    <row r="163" spans="1:12">
      <c r="A163" s="21" t="s">
        <v>106</v>
      </c>
      <c r="B163" s="41"/>
      <c r="C163" s="137"/>
      <c r="D163" s="27">
        <f t="shared" si="30"/>
        <v>0</v>
      </c>
      <c r="F163" s="41"/>
      <c r="G163" s="137"/>
      <c r="H163" s="27">
        <f t="shared" si="31"/>
        <v>0</v>
      </c>
      <c r="J163" s="41"/>
      <c r="K163" s="137"/>
      <c r="L163" s="27">
        <f t="shared" si="32"/>
        <v>0</v>
      </c>
    </row>
    <row r="164" spans="1:12">
      <c r="A164" s="21" t="s">
        <v>29</v>
      </c>
      <c r="B164" s="41"/>
      <c r="C164" s="137"/>
      <c r="D164" s="27">
        <f t="shared" si="30"/>
        <v>0</v>
      </c>
      <c r="F164" s="41"/>
      <c r="G164" s="137"/>
      <c r="H164" s="27">
        <f t="shared" si="31"/>
        <v>0</v>
      </c>
      <c r="J164" s="41"/>
      <c r="K164" s="137"/>
      <c r="L164" s="27">
        <f t="shared" si="32"/>
        <v>0</v>
      </c>
    </row>
    <row r="165" spans="1:12">
      <c r="A165" s="21" t="s">
        <v>29</v>
      </c>
      <c r="B165" s="41"/>
      <c r="C165" s="137"/>
      <c r="D165" s="27">
        <f t="shared" si="30"/>
        <v>0</v>
      </c>
      <c r="F165" s="41"/>
      <c r="G165" s="137"/>
      <c r="H165" s="27">
        <f t="shared" si="31"/>
        <v>0</v>
      </c>
      <c r="J165" s="41"/>
      <c r="K165" s="137"/>
      <c r="L165" s="27">
        <f t="shared" si="32"/>
        <v>0</v>
      </c>
    </row>
    <row r="166" spans="1:12" ht="13.5" thickBot="1">
      <c r="A166" s="21" t="s">
        <v>4</v>
      </c>
      <c r="B166" s="42"/>
      <c r="C166" s="138"/>
      <c r="D166" s="27">
        <f t="shared" si="30"/>
        <v>0</v>
      </c>
      <c r="F166" s="42"/>
      <c r="G166" s="138"/>
      <c r="H166" s="27">
        <f t="shared" si="31"/>
        <v>0</v>
      </c>
      <c r="J166" s="42"/>
      <c r="K166" s="138"/>
      <c r="L166" s="27">
        <f t="shared" si="32"/>
        <v>0</v>
      </c>
    </row>
    <row r="167" spans="1:12" ht="13.5" thickBot="1">
      <c r="A167" s="38" t="s">
        <v>30</v>
      </c>
      <c r="B167" s="39">
        <f>SUM(B160:B166)</f>
        <v>0</v>
      </c>
      <c r="C167" s="39">
        <f>SUM(C160:C166)</f>
        <v>0</v>
      </c>
      <c r="D167" s="39">
        <f>SUM(D160:D166)</f>
        <v>0</v>
      </c>
      <c r="F167" s="39">
        <f>SUM(F160:F166)</f>
        <v>0</v>
      </c>
      <c r="G167" s="39">
        <f>SUM(G160:G166)</f>
        <v>0</v>
      </c>
      <c r="H167" s="39">
        <f>SUM(H160:H166)</f>
        <v>0</v>
      </c>
      <c r="J167" s="39">
        <f>SUM(J160:J166)</f>
        <v>0</v>
      </c>
      <c r="K167" s="39">
        <f>SUM(K160:K166)</f>
        <v>0</v>
      </c>
      <c r="L167" s="39">
        <f>SUM(L160:L166)</f>
        <v>0</v>
      </c>
    </row>
    <row r="168" spans="1:12" ht="13.5" thickBot="1"/>
    <row r="169" spans="1:12" ht="12.75" customHeight="1">
      <c r="B169" s="178" t="str">
        <f>B8</f>
        <v>APR</v>
      </c>
      <c r="C169" s="178"/>
      <c r="D169" s="178"/>
      <c r="F169" s="178" t="str">
        <f>F8</f>
        <v>MAY</v>
      </c>
      <c r="G169" s="178"/>
      <c r="H169" s="178"/>
      <c r="J169" s="178" t="str">
        <f>J8</f>
        <v>JUNE</v>
      </c>
      <c r="K169" s="178"/>
      <c r="L169" s="178"/>
    </row>
    <row r="170" spans="1:12" ht="15.75" thickBot="1">
      <c r="A170" s="46" t="s">
        <v>107</v>
      </c>
      <c r="B170" s="47" t="s">
        <v>34</v>
      </c>
      <c r="C170" s="72" t="s">
        <v>9</v>
      </c>
      <c r="D170" s="47" t="s">
        <v>32</v>
      </c>
      <c r="F170" s="47" t="s">
        <v>34</v>
      </c>
      <c r="G170" s="72" t="s">
        <v>9</v>
      </c>
      <c r="H170" s="47" t="s">
        <v>32</v>
      </c>
      <c r="J170" s="47" t="s">
        <v>34</v>
      </c>
      <c r="K170" s="72" t="s">
        <v>9</v>
      </c>
      <c r="L170" s="47" t="s">
        <v>32</v>
      </c>
    </row>
    <row r="171" spans="1:12">
      <c r="A171" s="21" t="s">
        <v>108</v>
      </c>
      <c r="B171" s="135"/>
      <c r="C171" s="136"/>
      <c r="D171" s="27">
        <f>B171-C171</f>
        <v>0</v>
      </c>
      <c r="F171" s="135"/>
      <c r="G171" s="136"/>
      <c r="H171" s="27">
        <f>F171-G171</f>
        <v>0</v>
      </c>
      <c r="J171" s="135"/>
      <c r="K171" s="136"/>
      <c r="L171" s="27">
        <f>J171-K171</f>
        <v>0</v>
      </c>
    </row>
    <row r="172" spans="1:12">
      <c r="A172" s="21" t="s">
        <v>29</v>
      </c>
      <c r="B172" s="41"/>
      <c r="C172" s="137"/>
      <c r="D172" s="27">
        <f>B172-C172</f>
        <v>0</v>
      </c>
      <c r="F172" s="41"/>
      <c r="G172" s="137"/>
      <c r="H172" s="27">
        <f>F172-G172</f>
        <v>0</v>
      </c>
      <c r="J172" s="41"/>
      <c r="K172" s="137"/>
      <c r="L172" s="27">
        <f>J172-K172</f>
        <v>0</v>
      </c>
    </row>
    <row r="173" spans="1:12">
      <c r="A173" s="21" t="s">
        <v>29</v>
      </c>
      <c r="B173" s="41"/>
      <c r="C173" s="137"/>
      <c r="D173" s="27">
        <f>B173-C173</f>
        <v>0</v>
      </c>
      <c r="F173" s="41"/>
      <c r="G173" s="137"/>
      <c r="H173" s="27">
        <f>F173-G173</f>
        <v>0</v>
      </c>
      <c r="J173" s="41"/>
      <c r="K173" s="137"/>
      <c r="L173" s="27">
        <f>J173-K173</f>
        <v>0</v>
      </c>
    </row>
    <row r="174" spans="1:12" ht="13.5" thickBot="1">
      <c r="A174" s="21" t="s">
        <v>29</v>
      </c>
      <c r="B174" s="42"/>
      <c r="C174" s="138"/>
      <c r="D174" s="27">
        <f>B174-C174</f>
        <v>0</v>
      </c>
      <c r="F174" s="42"/>
      <c r="G174" s="138"/>
      <c r="H174" s="27">
        <f>F174-G174</f>
        <v>0</v>
      </c>
      <c r="J174" s="42"/>
      <c r="K174" s="138"/>
      <c r="L174" s="27">
        <f>J174-K174</f>
        <v>0</v>
      </c>
    </row>
    <row r="175" spans="1:12" ht="13.5" thickBot="1">
      <c r="A175" s="38" t="s">
        <v>30</v>
      </c>
      <c r="B175" s="39">
        <f>SUM(B171:B174)</f>
        <v>0</v>
      </c>
      <c r="C175" s="39">
        <f>SUM(C171:C174)</f>
        <v>0</v>
      </c>
      <c r="D175" s="39">
        <f>SUM(D171:D174)</f>
        <v>0</v>
      </c>
      <c r="F175" s="39">
        <f>SUM(F171:F174)</f>
        <v>0</v>
      </c>
      <c r="G175" s="39">
        <f>SUM(G171:G174)</f>
        <v>0</v>
      </c>
      <c r="H175" s="39">
        <f>SUM(H171:H174)</f>
        <v>0</v>
      </c>
      <c r="J175" s="39">
        <f>SUM(J171:J174)</f>
        <v>0</v>
      </c>
      <c r="K175" s="39">
        <f>SUM(K171:K174)</f>
        <v>0</v>
      </c>
      <c r="L175" s="39">
        <f>SUM(L171:L174)</f>
        <v>0</v>
      </c>
    </row>
    <row r="176" spans="1:12" ht="13.5" thickBot="1"/>
    <row r="177" spans="1:12" ht="12.75" customHeight="1">
      <c r="B177" s="178" t="str">
        <f>B8</f>
        <v>APR</v>
      </c>
      <c r="C177" s="178"/>
      <c r="D177" s="178"/>
      <c r="F177" s="178" t="str">
        <f>F8</f>
        <v>MAY</v>
      </c>
      <c r="G177" s="178"/>
      <c r="H177" s="178"/>
      <c r="J177" s="178" t="str">
        <f>J8</f>
        <v>JUNE</v>
      </c>
      <c r="K177" s="178"/>
      <c r="L177" s="178"/>
    </row>
    <row r="178" spans="1:12" ht="15.75" thickBot="1">
      <c r="A178" s="46" t="s">
        <v>109</v>
      </c>
      <c r="B178" s="47" t="s">
        <v>34</v>
      </c>
      <c r="C178" s="72" t="s">
        <v>9</v>
      </c>
      <c r="D178" s="47" t="s">
        <v>32</v>
      </c>
      <c r="F178" s="47" t="s">
        <v>34</v>
      </c>
      <c r="G178" s="72" t="s">
        <v>9</v>
      </c>
      <c r="H178" s="47" t="s">
        <v>32</v>
      </c>
      <c r="J178" s="47" t="s">
        <v>34</v>
      </c>
      <c r="K178" s="72" t="s">
        <v>9</v>
      </c>
      <c r="L178" s="47" t="s">
        <v>32</v>
      </c>
    </row>
    <row r="179" spans="1:12">
      <c r="A179" s="21" t="s">
        <v>29</v>
      </c>
      <c r="B179" s="135"/>
      <c r="C179" s="136"/>
      <c r="D179" s="27">
        <f>B179-C179</f>
        <v>0</v>
      </c>
      <c r="F179" s="135"/>
      <c r="G179" s="136"/>
      <c r="H179" s="27">
        <f>F179-G179</f>
        <v>0</v>
      </c>
      <c r="J179" s="135"/>
      <c r="K179" s="136"/>
      <c r="L179" s="27">
        <f>J179-K179</f>
        <v>0</v>
      </c>
    </row>
    <row r="180" spans="1:12">
      <c r="A180" s="21" t="s">
        <v>29</v>
      </c>
      <c r="B180" s="41"/>
      <c r="C180" s="137"/>
      <c r="D180" s="27">
        <f>B180-C180</f>
        <v>0</v>
      </c>
      <c r="F180" s="41"/>
      <c r="G180" s="137"/>
      <c r="H180" s="27">
        <f>F180-G180</f>
        <v>0</v>
      </c>
      <c r="J180" s="41"/>
      <c r="K180" s="137"/>
      <c r="L180" s="27">
        <f>J180-K180</f>
        <v>0</v>
      </c>
    </row>
    <row r="181" spans="1:12">
      <c r="A181" s="21" t="s">
        <v>29</v>
      </c>
      <c r="B181" s="41"/>
      <c r="C181" s="137"/>
      <c r="D181" s="27">
        <f>B181-C181</f>
        <v>0</v>
      </c>
      <c r="F181" s="41"/>
      <c r="G181" s="137"/>
      <c r="H181" s="27">
        <f>F181-G181</f>
        <v>0</v>
      </c>
      <c r="J181" s="41"/>
      <c r="K181" s="137"/>
      <c r="L181" s="27">
        <f>J181-K181</f>
        <v>0</v>
      </c>
    </row>
    <row r="182" spans="1:12" ht="13.5" thickBot="1">
      <c r="A182" s="21" t="s">
        <v>29</v>
      </c>
      <c r="B182" s="42"/>
      <c r="C182" s="138"/>
      <c r="D182" s="27">
        <f>B182-C182</f>
        <v>0</v>
      </c>
      <c r="F182" s="42"/>
      <c r="G182" s="138"/>
      <c r="H182" s="27">
        <f>F182-G182</f>
        <v>0</v>
      </c>
      <c r="J182" s="42"/>
      <c r="K182" s="138"/>
      <c r="L182" s="27">
        <f>J182-K182</f>
        <v>0</v>
      </c>
    </row>
    <row r="183" spans="1:12" ht="13.5" thickBot="1">
      <c r="A183" s="38" t="s">
        <v>30</v>
      </c>
      <c r="B183" s="39">
        <f>SUM(B179:B182)</f>
        <v>0</v>
      </c>
      <c r="C183" s="39">
        <f>SUM(C179:C182)</f>
        <v>0</v>
      </c>
      <c r="D183" s="39">
        <f>SUM(D179:D182)</f>
        <v>0</v>
      </c>
      <c r="F183" s="39">
        <f>SUM(F179:F182)</f>
        <v>0</v>
      </c>
      <c r="G183" s="39">
        <f>SUM(G179:G182)</f>
        <v>0</v>
      </c>
      <c r="H183" s="39">
        <f>SUM(H179:H182)</f>
        <v>0</v>
      </c>
      <c r="J183" s="39">
        <f>SUM(J179:J182)</f>
        <v>0</v>
      </c>
      <c r="K183" s="39">
        <f>SUM(K179:K182)</f>
        <v>0</v>
      </c>
      <c r="L183" s="39">
        <f>SUM(L179:L182)</f>
        <v>0</v>
      </c>
    </row>
  </sheetData>
  <mergeCells count="56">
    <mergeCell ref="B177:D177"/>
    <mergeCell ref="F177:H177"/>
    <mergeCell ref="J177:L177"/>
    <mergeCell ref="B158:D158"/>
    <mergeCell ref="F158:H158"/>
    <mergeCell ref="J158:L158"/>
    <mergeCell ref="B169:D169"/>
    <mergeCell ref="F169:H169"/>
    <mergeCell ref="J169:L169"/>
    <mergeCell ref="B133:D133"/>
    <mergeCell ref="F133:H133"/>
    <mergeCell ref="J133:L133"/>
    <mergeCell ref="B144:D144"/>
    <mergeCell ref="F144:H144"/>
    <mergeCell ref="J144:L144"/>
    <mergeCell ref="B110:D110"/>
    <mergeCell ref="F110:H110"/>
    <mergeCell ref="J110:L110"/>
    <mergeCell ref="B121:D121"/>
    <mergeCell ref="F121:H121"/>
    <mergeCell ref="J121:L121"/>
    <mergeCell ref="B82:D82"/>
    <mergeCell ref="F82:H82"/>
    <mergeCell ref="J82:L82"/>
    <mergeCell ref="B97:D97"/>
    <mergeCell ref="F97:H97"/>
    <mergeCell ref="J97:L97"/>
    <mergeCell ref="B59:D59"/>
    <mergeCell ref="F59:H59"/>
    <mergeCell ref="J59:L59"/>
    <mergeCell ref="B69:D69"/>
    <mergeCell ref="F69:H69"/>
    <mergeCell ref="J69:L69"/>
    <mergeCell ref="B25:D25"/>
    <mergeCell ref="F25:H25"/>
    <mergeCell ref="J25:L25"/>
    <mergeCell ref="B45:D45"/>
    <mergeCell ref="F45:H45"/>
    <mergeCell ref="J45:L45"/>
    <mergeCell ref="G15:H15"/>
    <mergeCell ref="B16:D16"/>
    <mergeCell ref="F16:H16"/>
    <mergeCell ref="J16:L16"/>
    <mergeCell ref="G24:H24"/>
    <mergeCell ref="B8:D8"/>
    <mergeCell ref="F8:H8"/>
    <mergeCell ref="J8:L8"/>
    <mergeCell ref="B14:D14"/>
    <mergeCell ref="F14:H14"/>
    <mergeCell ref="J14:L14"/>
    <mergeCell ref="A1:L1"/>
    <mergeCell ref="C6:F6"/>
    <mergeCell ref="G7:H7"/>
    <mergeCell ref="A2:E2"/>
    <mergeCell ref="H2:L2"/>
    <mergeCell ref="J4:L4"/>
  </mergeCells>
  <phoneticPr fontId="29" type="noConversion"/>
  <hyperlinks>
    <hyperlink ref="A4" r:id="rId1" tooltip="HELP with Family Budget Planner"/>
  </hyperlinks>
  <pageMargins left="0.35433070866141736" right="0.15748031496062992" top="0.59055118110236227" bottom="0.59055118110236227" header="0.51181102362204722" footer="0.51181102362204722"/>
  <pageSetup paperSize="9" scale="85" orientation="portrait" horizontalDpi="300" verticalDpi="300" r:id="rId2"/>
  <headerFooter alignWithMargins="0">
    <oddFooter>&amp;L© 2013 Spreadsheet123.com. All rights reserved&amp;RFamily Budget Planner by Spreadsheet123.com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3"/>
  <sheetViews>
    <sheetView showGridLines="0" topLeftCell="A166" workbookViewId="0">
      <selection activeCell="K198" sqref="K198"/>
    </sheetView>
  </sheetViews>
  <sheetFormatPr defaultRowHeight="12.75"/>
  <cols>
    <col min="1" max="1" width="25.7109375" style="6" customWidth="1"/>
    <col min="2" max="4" width="9.7109375" style="6" customWidth="1"/>
    <col min="5" max="5" width="1.7109375" style="6" customWidth="1"/>
    <col min="6" max="8" width="9.7109375" style="6" customWidth="1"/>
    <col min="9" max="9" width="1.7109375" style="6" customWidth="1"/>
    <col min="10" max="12" width="9.7109375" style="6" customWidth="1"/>
    <col min="13" max="16384" width="9.140625" style="6"/>
  </cols>
  <sheetData>
    <row r="1" spans="1:12" ht="35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>
      <c r="A2" s="176"/>
      <c r="B2" s="176"/>
      <c r="C2" s="176"/>
      <c r="D2" s="176"/>
      <c r="E2" s="176"/>
      <c r="H2" s="175"/>
      <c r="I2" s="175"/>
      <c r="J2" s="175"/>
      <c r="K2" s="175"/>
      <c r="L2" s="175"/>
    </row>
    <row r="4" spans="1:12">
      <c r="A4" s="8" t="s">
        <v>2</v>
      </c>
      <c r="B4" s="9"/>
      <c r="C4" s="10"/>
      <c r="D4" s="10"/>
      <c r="E4" s="10"/>
      <c r="F4" s="10"/>
      <c r="G4" s="10"/>
      <c r="H4" s="10"/>
      <c r="I4" s="10"/>
      <c r="J4" s="177"/>
      <c r="K4" s="177"/>
      <c r="L4" s="177"/>
    </row>
    <row r="5" spans="1:12" ht="13.5" thickBot="1"/>
    <row r="6" spans="1:12" ht="13.5" thickBot="1">
      <c r="A6" s="2" t="s">
        <v>128</v>
      </c>
      <c r="B6" s="23">
        <f>'Apr-June'!J14</f>
        <v>80</v>
      </c>
      <c r="C6" s="172"/>
      <c r="D6" s="172"/>
      <c r="E6" s="172"/>
      <c r="F6" s="172"/>
      <c r="I6" s="11"/>
      <c r="J6" s="12"/>
      <c r="K6" s="11"/>
      <c r="L6" s="13"/>
    </row>
    <row r="7" spans="1:12" ht="13.5" thickBot="1">
      <c r="G7" s="173"/>
      <c r="H7" s="173"/>
      <c r="I7" s="14"/>
      <c r="J7" s="14"/>
      <c r="K7" s="14"/>
      <c r="L7" s="14"/>
    </row>
    <row r="8" spans="1:12">
      <c r="B8" s="182" t="str">
        <f>Income!H20</f>
        <v>JULY</v>
      </c>
      <c r="C8" s="182"/>
      <c r="D8" s="182"/>
      <c r="F8" s="182" t="str">
        <f>Income!I20</f>
        <v>AUG</v>
      </c>
      <c r="G8" s="182"/>
      <c r="H8" s="182"/>
      <c r="J8" s="182" t="str">
        <f>Income!J20</f>
        <v>SEP</v>
      </c>
      <c r="K8" s="182"/>
      <c r="L8" s="182"/>
    </row>
    <row r="9" spans="1:12" ht="15.75" thickBot="1">
      <c r="A9" s="54"/>
      <c r="B9" s="55" t="s">
        <v>34</v>
      </c>
      <c r="C9" s="65" t="s">
        <v>9</v>
      </c>
      <c r="D9" s="55" t="s">
        <v>32</v>
      </c>
      <c r="E9" s="15"/>
      <c r="F9" s="55" t="s">
        <v>34</v>
      </c>
      <c r="G9" s="65" t="s">
        <v>9</v>
      </c>
      <c r="H9" s="55" t="s">
        <v>32</v>
      </c>
      <c r="I9" s="15"/>
      <c r="J9" s="55" t="s">
        <v>34</v>
      </c>
      <c r="K9" s="65" t="s">
        <v>9</v>
      </c>
      <c r="L9" s="55" t="s">
        <v>32</v>
      </c>
    </row>
    <row r="10" spans="1:12" ht="12.75" customHeight="1">
      <c r="A10" s="16" t="s">
        <v>110</v>
      </c>
      <c r="B10" s="17">
        <f>B23</f>
        <v>0</v>
      </c>
      <c r="C10" s="17">
        <f>C23</f>
        <v>0</v>
      </c>
      <c r="D10" s="51">
        <f>C10-B10</f>
        <v>0</v>
      </c>
      <c r="F10" s="17">
        <f>F23</f>
        <v>0</v>
      </c>
      <c r="G10" s="17">
        <f>G23</f>
        <v>0</v>
      </c>
      <c r="H10" s="51">
        <f>G10-F10</f>
        <v>0</v>
      </c>
      <c r="J10" s="17">
        <f>J23</f>
        <v>0</v>
      </c>
      <c r="K10" s="17">
        <f>K23</f>
        <v>0</v>
      </c>
      <c r="L10" s="51">
        <f>K10-J10</f>
        <v>0</v>
      </c>
    </row>
    <row r="11" spans="1:12" ht="12.75" customHeight="1" thickBot="1">
      <c r="A11" s="16" t="s">
        <v>118</v>
      </c>
      <c r="B11" s="17">
        <f>B43+B57+B67+B80+B95+B108+B119+B131+B142+B156+B167+B175+B183</f>
        <v>0</v>
      </c>
      <c r="C11" s="17">
        <f>C43+C57+C67+C80+C95+C108+C119+C131+C142+C156+C167+C175+C183</f>
        <v>0</v>
      </c>
      <c r="D11" s="51">
        <f>B11-C11</f>
        <v>0</v>
      </c>
      <c r="F11" s="17">
        <f>F43+F57+F67+F80+F95+F108+F119+F131+F142+F156+F167+F175+F183</f>
        <v>0</v>
      </c>
      <c r="G11" s="17">
        <f>G43+G57+G67+G80+G95+G108+G119+G131+G142+G156+G167+G175+G183</f>
        <v>0</v>
      </c>
      <c r="H11" s="51">
        <f>F11-G11</f>
        <v>0</v>
      </c>
      <c r="J11" s="17">
        <f>J43+J57+J67+J80+J95+J108+J119+J131+J142+J156+J167+J175+J183</f>
        <v>0</v>
      </c>
      <c r="K11" s="17">
        <f>K43+K57+K67+K80+K95+K108+K119+K131+K142+K156+K167+K175+K183</f>
        <v>0</v>
      </c>
      <c r="L11" s="51">
        <f>J11-K11</f>
        <v>0</v>
      </c>
    </row>
    <row r="12" spans="1:12" ht="12.75" customHeight="1" thickBot="1">
      <c r="A12" s="24" t="s">
        <v>119</v>
      </c>
      <c r="B12" s="25">
        <f>B10-B11</f>
        <v>0</v>
      </c>
      <c r="C12" s="25">
        <f>C10-C11</f>
        <v>0</v>
      </c>
      <c r="D12" s="26"/>
      <c r="F12" s="25">
        <f>F10-F11</f>
        <v>0</v>
      </c>
      <c r="G12" s="25">
        <f>G10-G11</f>
        <v>0</v>
      </c>
      <c r="H12" s="26"/>
      <c r="J12" s="25">
        <f>J10-J11</f>
        <v>0</v>
      </c>
      <c r="K12" s="25">
        <f>K10-K11</f>
        <v>0</v>
      </c>
      <c r="L12" s="26"/>
    </row>
    <row r="13" spans="1:12" ht="12.75" customHeight="1" thickBot="1">
      <c r="A13" s="16"/>
      <c r="B13" s="17"/>
      <c r="C13" s="17"/>
      <c r="D13" s="17"/>
      <c r="F13" s="17"/>
      <c r="G13" s="17"/>
      <c r="H13" s="17"/>
      <c r="J13" s="17"/>
      <c r="K13" s="17"/>
      <c r="L13" s="17"/>
    </row>
    <row r="14" spans="1:12" ht="12.75" customHeight="1" thickBot="1">
      <c r="A14" s="5" t="s">
        <v>120</v>
      </c>
      <c r="B14" s="180">
        <f>B6+C12</f>
        <v>80</v>
      </c>
      <c r="C14" s="180"/>
      <c r="D14" s="180"/>
      <c r="F14" s="180">
        <f>B14+G12</f>
        <v>80</v>
      </c>
      <c r="G14" s="180"/>
      <c r="H14" s="180"/>
      <c r="J14" s="180">
        <f>F14+K12</f>
        <v>80</v>
      </c>
      <c r="K14" s="180"/>
      <c r="L14" s="180"/>
    </row>
    <row r="15" spans="1:12" ht="13.5" thickBot="1">
      <c r="B15" s="11"/>
      <c r="C15" s="11"/>
      <c r="D15" s="11"/>
      <c r="E15" s="18"/>
      <c r="F15" s="19"/>
      <c r="G15" s="181"/>
      <c r="H15" s="181"/>
      <c r="I15" s="20"/>
      <c r="J15" s="20"/>
      <c r="K15" s="20"/>
      <c r="L15" s="20"/>
    </row>
    <row r="16" spans="1:12">
      <c r="B16" s="183" t="str">
        <f>B8</f>
        <v>JULY</v>
      </c>
      <c r="C16" s="183"/>
      <c r="D16" s="183"/>
      <c r="F16" s="183" t="str">
        <f>F8</f>
        <v>AUG</v>
      </c>
      <c r="G16" s="183"/>
      <c r="H16" s="183"/>
      <c r="J16" s="183" t="str">
        <f>J8</f>
        <v>SEP</v>
      </c>
      <c r="K16" s="183"/>
      <c r="L16" s="183"/>
    </row>
    <row r="17" spans="1:12" ht="15.75" thickBot="1">
      <c r="A17" s="56" t="s">
        <v>117</v>
      </c>
      <c r="B17" s="57" t="s">
        <v>34</v>
      </c>
      <c r="C17" s="66" t="s">
        <v>9</v>
      </c>
      <c r="D17" s="57" t="s">
        <v>32</v>
      </c>
      <c r="E17" s="15"/>
      <c r="F17" s="57" t="s">
        <v>34</v>
      </c>
      <c r="G17" s="66" t="s">
        <v>9</v>
      </c>
      <c r="H17" s="57" t="s">
        <v>32</v>
      </c>
      <c r="I17" s="15"/>
      <c r="J17" s="57" t="s">
        <v>34</v>
      </c>
      <c r="K17" s="66" t="s">
        <v>9</v>
      </c>
      <c r="L17" s="57" t="s">
        <v>32</v>
      </c>
    </row>
    <row r="18" spans="1:12" ht="12.75" customHeight="1">
      <c r="A18" s="16" t="str">
        <f>Income!A20</f>
        <v>Income 1</v>
      </c>
      <c r="B18" s="17">
        <f>Income!H21</f>
        <v>0</v>
      </c>
      <c r="C18" s="17">
        <f>Income!H31</f>
        <v>0</v>
      </c>
      <c r="D18" s="51">
        <f>C18-B18</f>
        <v>0</v>
      </c>
      <c r="F18" s="17">
        <f>Income!I21</f>
        <v>0</v>
      </c>
      <c r="G18" s="17">
        <f>Income!I31</f>
        <v>0</v>
      </c>
      <c r="H18" s="51">
        <f>G18-F18</f>
        <v>0</v>
      </c>
      <c r="J18" s="17">
        <f>Income!J21</f>
        <v>0</v>
      </c>
      <c r="K18" s="17">
        <f>Income!J31</f>
        <v>0</v>
      </c>
      <c r="L18" s="51">
        <f>K18-J18</f>
        <v>0</v>
      </c>
    </row>
    <row r="19" spans="1:12" ht="12.75" customHeight="1">
      <c r="A19" s="16" t="str">
        <f>Income!A21</f>
        <v>Income 2</v>
      </c>
      <c r="B19" s="17">
        <f>Income!H22</f>
        <v>0</v>
      </c>
      <c r="C19" s="17">
        <f>Income!H32</f>
        <v>0</v>
      </c>
      <c r="D19" s="51">
        <f>C19-B19</f>
        <v>0</v>
      </c>
      <c r="F19" s="17">
        <f>Income!I22</f>
        <v>0</v>
      </c>
      <c r="G19" s="17">
        <f>Income!I32</f>
        <v>0</v>
      </c>
      <c r="H19" s="51">
        <f>G19-F19</f>
        <v>0</v>
      </c>
      <c r="J19" s="17">
        <f>Income!J22</f>
        <v>0</v>
      </c>
      <c r="K19" s="17">
        <f>Income!J32</f>
        <v>0</v>
      </c>
      <c r="L19" s="51">
        <f>K19-J19</f>
        <v>0</v>
      </c>
    </row>
    <row r="20" spans="1:12" ht="12.75" customHeight="1">
      <c r="A20" s="16" t="str">
        <f>Income!A22</f>
        <v>Interest/Dividends</v>
      </c>
      <c r="B20" s="17">
        <f>Income!H23</f>
        <v>0</v>
      </c>
      <c r="C20" s="17">
        <f>Income!H33</f>
        <v>0</v>
      </c>
      <c r="D20" s="51">
        <f>C20-B20</f>
        <v>0</v>
      </c>
      <c r="F20" s="17">
        <f>Income!I23</f>
        <v>0</v>
      </c>
      <c r="G20" s="17">
        <f>Income!I33</f>
        <v>0</v>
      </c>
      <c r="H20" s="51">
        <f>G20-F20</f>
        <v>0</v>
      </c>
      <c r="J20" s="17">
        <f>Income!J23</f>
        <v>0</v>
      </c>
      <c r="K20" s="17">
        <f>Income!J33</f>
        <v>0</v>
      </c>
      <c r="L20" s="51">
        <f>K20-J20</f>
        <v>0</v>
      </c>
    </row>
    <row r="21" spans="1:12" ht="12.75" customHeight="1">
      <c r="A21" s="16" t="str">
        <f>Income!A23</f>
        <v>Other</v>
      </c>
      <c r="B21" s="17">
        <f>Income!H24</f>
        <v>0</v>
      </c>
      <c r="C21" s="17">
        <f>Income!H34</f>
        <v>0</v>
      </c>
      <c r="D21" s="51">
        <f>C21-B21</f>
        <v>0</v>
      </c>
      <c r="F21" s="17">
        <f>Income!I24</f>
        <v>0</v>
      </c>
      <c r="G21" s="17">
        <f>Income!I34</f>
        <v>0</v>
      </c>
      <c r="H21" s="51">
        <f>G21-F21</f>
        <v>0</v>
      </c>
      <c r="J21" s="17">
        <f>Income!J24</f>
        <v>0</v>
      </c>
      <c r="K21" s="17">
        <f>Income!J34</f>
        <v>0</v>
      </c>
      <c r="L21" s="51">
        <f>K21-J21</f>
        <v>0</v>
      </c>
    </row>
    <row r="22" spans="1:12" ht="12.75" customHeight="1" thickBot="1">
      <c r="A22" s="16" t="str">
        <f>Income!A24</f>
        <v>Other</v>
      </c>
      <c r="B22" s="17">
        <f>Income!H25</f>
        <v>0</v>
      </c>
      <c r="C22" s="17">
        <f>Income!H35</f>
        <v>0</v>
      </c>
      <c r="D22" s="51">
        <f>C22-B22</f>
        <v>0</v>
      </c>
      <c r="F22" s="17">
        <f>Income!I25</f>
        <v>0</v>
      </c>
      <c r="G22" s="17">
        <f>Income!I35</f>
        <v>0</v>
      </c>
      <c r="H22" s="51">
        <f>G22-F22</f>
        <v>0</v>
      </c>
      <c r="J22" s="17">
        <f>Income!J25</f>
        <v>0</v>
      </c>
      <c r="K22" s="17">
        <f>Income!J35</f>
        <v>0</v>
      </c>
      <c r="L22" s="51">
        <f>K22-J22</f>
        <v>0</v>
      </c>
    </row>
    <row r="23" spans="1:12" ht="12.75" customHeight="1" thickBot="1">
      <c r="A23" s="30" t="s">
        <v>30</v>
      </c>
      <c r="B23" s="31">
        <f>SUM(B18:B22)</f>
        <v>0</v>
      </c>
      <c r="C23" s="31">
        <f>SUM(C18:C22)</f>
        <v>0</v>
      </c>
      <c r="D23" s="31">
        <f>SUM(D18:D22)</f>
        <v>0</v>
      </c>
      <c r="F23" s="31">
        <f>SUM(F18:F22)</f>
        <v>0</v>
      </c>
      <c r="G23" s="31">
        <f>SUM(G18:G22)</f>
        <v>0</v>
      </c>
      <c r="H23" s="31">
        <f>SUM(H18:H22)</f>
        <v>0</v>
      </c>
      <c r="J23" s="31">
        <f>SUM(J18:J22)</f>
        <v>0</v>
      </c>
      <c r="K23" s="31">
        <f>SUM(K18:K22)</f>
        <v>0</v>
      </c>
      <c r="L23" s="31">
        <f>SUM(L18:L22)</f>
        <v>0</v>
      </c>
    </row>
    <row r="24" spans="1:12" ht="13.5" thickBot="1">
      <c r="B24" s="11"/>
      <c r="C24" s="11"/>
      <c r="D24" s="11"/>
      <c r="E24" s="18"/>
      <c r="F24" s="19"/>
      <c r="G24" s="181"/>
      <c r="H24" s="181"/>
      <c r="I24" s="20"/>
      <c r="J24" s="20"/>
      <c r="K24" s="20"/>
      <c r="L24" s="20"/>
    </row>
    <row r="25" spans="1:12" ht="13.5" thickBot="1">
      <c r="B25" s="184" t="str">
        <f>B8</f>
        <v>JULY</v>
      </c>
      <c r="C25" s="184"/>
      <c r="D25" s="184"/>
      <c r="F25" s="184" t="str">
        <f>F8</f>
        <v>AUG</v>
      </c>
      <c r="G25" s="184"/>
      <c r="H25" s="184"/>
      <c r="J25" s="184" t="str">
        <f>J8</f>
        <v>SEP</v>
      </c>
      <c r="K25" s="184"/>
      <c r="L25" s="184"/>
    </row>
    <row r="26" spans="1:12" ht="15.75" thickBot="1">
      <c r="A26" s="60" t="s">
        <v>33</v>
      </c>
      <c r="B26" s="61" t="s">
        <v>34</v>
      </c>
      <c r="C26" s="67" t="s">
        <v>9</v>
      </c>
      <c r="D26" s="61" t="s">
        <v>32</v>
      </c>
      <c r="E26" s="15"/>
      <c r="F26" s="61" t="s">
        <v>34</v>
      </c>
      <c r="G26" s="67" t="s">
        <v>9</v>
      </c>
      <c r="H26" s="61" t="s">
        <v>32</v>
      </c>
      <c r="I26" s="15"/>
      <c r="J26" s="61" t="s">
        <v>34</v>
      </c>
      <c r="K26" s="67" t="s">
        <v>9</v>
      </c>
      <c r="L26" s="61" t="s">
        <v>32</v>
      </c>
    </row>
    <row r="27" spans="1:12" ht="12.75" customHeight="1">
      <c r="A27" s="21" t="s">
        <v>35</v>
      </c>
      <c r="B27" s="135"/>
      <c r="C27" s="136"/>
      <c r="D27" s="51">
        <f>B27-C27</f>
        <v>0</v>
      </c>
      <c r="F27" s="135"/>
      <c r="G27" s="136"/>
      <c r="H27" s="51">
        <f t="shared" ref="H27:H40" si="0">F27-G27</f>
        <v>0</v>
      </c>
      <c r="J27" s="135"/>
      <c r="K27" s="136"/>
      <c r="L27" s="51">
        <f t="shared" ref="L27:L40" si="1">J27-K27</f>
        <v>0</v>
      </c>
    </row>
    <row r="28" spans="1:12" ht="12.75" customHeight="1">
      <c r="A28" s="21" t="s">
        <v>36</v>
      </c>
      <c r="B28" s="41"/>
      <c r="C28" s="137"/>
      <c r="D28" s="51">
        <f>B28-C28</f>
        <v>0</v>
      </c>
      <c r="F28" s="41"/>
      <c r="G28" s="137"/>
      <c r="H28" s="51">
        <f t="shared" si="0"/>
        <v>0</v>
      </c>
      <c r="J28" s="41"/>
      <c r="K28" s="137"/>
      <c r="L28" s="51">
        <f t="shared" si="1"/>
        <v>0</v>
      </c>
    </row>
    <row r="29" spans="1:12" ht="12.75" customHeight="1">
      <c r="A29" s="21" t="s">
        <v>37</v>
      </c>
      <c r="B29" s="41"/>
      <c r="C29" s="137"/>
      <c r="D29" s="51">
        <f t="shared" ref="D29:D42" si="2">B29-C29</f>
        <v>0</v>
      </c>
      <c r="F29" s="41"/>
      <c r="G29" s="137"/>
      <c r="H29" s="51">
        <f t="shared" si="0"/>
        <v>0</v>
      </c>
      <c r="J29" s="41"/>
      <c r="K29" s="137"/>
      <c r="L29" s="51">
        <f t="shared" si="1"/>
        <v>0</v>
      </c>
    </row>
    <row r="30" spans="1:12" ht="12.75" customHeight="1">
      <c r="A30" s="21" t="s">
        <v>38</v>
      </c>
      <c r="B30" s="41"/>
      <c r="C30" s="137"/>
      <c r="D30" s="51">
        <f t="shared" si="2"/>
        <v>0</v>
      </c>
      <c r="F30" s="41"/>
      <c r="G30" s="137"/>
      <c r="H30" s="51">
        <f t="shared" si="0"/>
        <v>0</v>
      </c>
      <c r="J30" s="41"/>
      <c r="K30" s="137"/>
      <c r="L30" s="51">
        <f t="shared" si="1"/>
        <v>0</v>
      </c>
    </row>
    <row r="31" spans="1:12" ht="12.75" customHeight="1">
      <c r="A31" s="21" t="s">
        <v>39</v>
      </c>
      <c r="B31" s="41"/>
      <c r="C31" s="137"/>
      <c r="D31" s="51">
        <f t="shared" si="2"/>
        <v>0</v>
      </c>
      <c r="F31" s="41"/>
      <c r="G31" s="137"/>
      <c r="H31" s="51">
        <f t="shared" si="0"/>
        <v>0</v>
      </c>
      <c r="J31" s="41"/>
      <c r="K31" s="137"/>
      <c r="L31" s="51">
        <f t="shared" si="1"/>
        <v>0</v>
      </c>
    </row>
    <row r="32" spans="1:12" ht="12.75" customHeight="1">
      <c r="A32" s="21" t="s">
        <v>40</v>
      </c>
      <c r="B32" s="41"/>
      <c r="C32" s="137"/>
      <c r="D32" s="51">
        <f t="shared" si="2"/>
        <v>0</v>
      </c>
      <c r="F32" s="41"/>
      <c r="G32" s="137"/>
      <c r="H32" s="51">
        <f t="shared" si="0"/>
        <v>0</v>
      </c>
      <c r="J32" s="41"/>
      <c r="K32" s="137"/>
      <c r="L32" s="51">
        <f t="shared" si="1"/>
        <v>0</v>
      </c>
    </row>
    <row r="33" spans="1:12" ht="12.75" customHeight="1">
      <c r="A33" s="21" t="s">
        <v>41</v>
      </c>
      <c r="B33" s="41"/>
      <c r="C33" s="137"/>
      <c r="D33" s="51">
        <f t="shared" si="2"/>
        <v>0</v>
      </c>
      <c r="F33" s="41"/>
      <c r="G33" s="137"/>
      <c r="H33" s="51">
        <f t="shared" si="0"/>
        <v>0</v>
      </c>
      <c r="J33" s="41"/>
      <c r="K33" s="137"/>
      <c r="L33" s="51">
        <f t="shared" si="1"/>
        <v>0</v>
      </c>
    </row>
    <row r="34" spans="1:12" ht="12.75" customHeight="1">
      <c r="A34" s="21" t="s">
        <v>42</v>
      </c>
      <c r="B34" s="41"/>
      <c r="C34" s="137"/>
      <c r="D34" s="51">
        <f t="shared" si="2"/>
        <v>0</v>
      </c>
      <c r="F34" s="41"/>
      <c r="G34" s="137"/>
      <c r="H34" s="51">
        <f t="shared" si="0"/>
        <v>0</v>
      </c>
      <c r="J34" s="41"/>
      <c r="K34" s="137"/>
      <c r="L34" s="51">
        <f t="shared" si="1"/>
        <v>0</v>
      </c>
    </row>
    <row r="35" spans="1:12" ht="12.75" customHeight="1">
      <c r="A35" s="21" t="s">
        <v>43</v>
      </c>
      <c r="B35" s="41"/>
      <c r="C35" s="137"/>
      <c r="D35" s="51">
        <f t="shared" si="2"/>
        <v>0</v>
      </c>
      <c r="F35" s="41"/>
      <c r="G35" s="137"/>
      <c r="H35" s="51">
        <f t="shared" si="0"/>
        <v>0</v>
      </c>
      <c r="J35" s="41"/>
      <c r="K35" s="137"/>
      <c r="L35" s="51">
        <f t="shared" si="1"/>
        <v>0</v>
      </c>
    </row>
    <row r="36" spans="1:12" ht="12.75" customHeight="1">
      <c r="A36" s="21" t="s">
        <v>44</v>
      </c>
      <c r="B36" s="41"/>
      <c r="C36" s="137"/>
      <c r="D36" s="51">
        <f t="shared" si="2"/>
        <v>0</v>
      </c>
      <c r="F36" s="41"/>
      <c r="G36" s="137"/>
      <c r="H36" s="51">
        <f t="shared" si="0"/>
        <v>0</v>
      </c>
      <c r="J36" s="41"/>
      <c r="K36" s="137"/>
      <c r="L36" s="51">
        <f t="shared" si="1"/>
        <v>0</v>
      </c>
    </row>
    <row r="37" spans="1:12" ht="12.75" customHeight="1">
      <c r="A37" s="21" t="s">
        <v>45</v>
      </c>
      <c r="B37" s="41"/>
      <c r="C37" s="137"/>
      <c r="D37" s="51">
        <f t="shared" si="2"/>
        <v>0</v>
      </c>
      <c r="F37" s="41"/>
      <c r="G37" s="137"/>
      <c r="H37" s="51">
        <f t="shared" si="0"/>
        <v>0</v>
      </c>
      <c r="J37" s="41"/>
      <c r="K37" s="137"/>
      <c r="L37" s="51">
        <f t="shared" si="1"/>
        <v>0</v>
      </c>
    </row>
    <row r="38" spans="1:12" ht="12.75" customHeight="1">
      <c r="A38" s="21" t="s">
        <v>46</v>
      </c>
      <c r="B38" s="41"/>
      <c r="C38" s="137"/>
      <c r="D38" s="51">
        <f t="shared" si="2"/>
        <v>0</v>
      </c>
      <c r="F38" s="41"/>
      <c r="G38" s="137"/>
      <c r="H38" s="51">
        <f t="shared" si="0"/>
        <v>0</v>
      </c>
      <c r="J38" s="41"/>
      <c r="K38" s="137"/>
      <c r="L38" s="51">
        <f t="shared" si="1"/>
        <v>0</v>
      </c>
    </row>
    <row r="39" spans="1:12" ht="12.75" customHeight="1">
      <c r="A39" s="21" t="s">
        <v>47</v>
      </c>
      <c r="B39" s="41"/>
      <c r="C39" s="137"/>
      <c r="D39" s="51">
        <f t="shared" si="2"/>
        <v>0</v>
      </c>
      <c r="F39" s="41"/>
      <c r="G39" s="137"/>
      <c r="H39" s="51">
        <f t="shared" si="0"/>
        <v>0</v>
      </c>
      <c r="J39" s="41"/>
      <c r="K39" s="137"/>
      <c r="L39" s="51">
        <f t="shared" si="1"/>
        <v>0</v>
      </c>
    </row>
    <row r="40" spans="1:12" ht="12.75" customHeight="1">
      <c r="A40" s="21" t="s">
        <v>48</v>
      </c>
      <c r="B40" s="41"/>
      <c r="C40" s="137"/>
      <c r="D40" s="51">
        <f t="shared" si="2"/>
        <v>0</v>
      </c>
      <c r="F40" s="41"/>
      <c r="G40" s="137"/>
      <c r="H40" s="51">
        <f t="shared" si="0"/>
        <v>0</v>
      </c>
      <c r="J40" s="41"/>
      <c r="K40" s="137"/>
      <c r="L40" s="51">
        <f t="shared" si="1"/>
        <v>0</v>
      </c>
    </row>
    <row r="41" spans="1:12" ht="12.75" customHeight="1">
      <c r="A41" s="21" t="s">
        <v>29</v>
      </c>
      <c r="B41" s="41"/>
      <c r="C41" s="137"/>
      <c r="D41" s="51">
        <f t="shared" si="2"/>
        <v>0</v>
      </c>
      <c r="F41" s="41"/>
      <c r="G41" s="137"/>
      <c r="H41" s="51">
        <f>F41-G41</f>
        <v>0</v>
      </c>
      <c r="J41" s="41"/>
      <c r="K41" s="137"/>
      <c r="L41" s="51">
        <f>J41-K41</f>
        <v>0</v>
      </c>
    </row>
    <row r="42" spans="1:12" ht="12.75" customHeight="1" thickBot="1">
      <c r="A42" s="22" t="s">
        <v>29</v>
      </c>
      <c r="B42" s="42"/>
      <c r="C42" s="138"/>
      <c r="D42" s="51">
        <f t="shared" si="2"/>
        <v>0</v>
      </c>
      <c r="F42" s="42"/>
      <c r="G42" s="138"/>
      <c r="H42" s="51">
        <f>F42-G42</f>
        <v>0</v>
      </c>
      <c r="J42" s="42"/>
      <c r="K42" s="138"/>
      <c r="L42" s="51">
        <f>J42-K42</f>
        <v>0</v>
      </c>
    </row>
    <row r="43" spans="1:12" ht="12.75" customHeight="1" thickBot="1">
      <c r="A43" s="40" t="s">
        <v>30</v>
      </c>
      <c r="B43" s="39">
        <f>SUM(B27:B42)</f>
        <v>0</v>
      </c>
      <c r="C43" s="39">
        <f>SUM(C27:C42)</f>
        <v>0</v>
      </c>
      <c r="D43" s="39">
        <f>SUM(D27:D42)</f>
        <v>0</v>
      </c>
      <c r="F43" s="39">
        <f>SUM(F27:F42)</f>
        <v>0</v>
      </c>
      <c r="G43" s="39">
        <f>SUM(G27:G42)</f>
        <v>0</v>
      </c>
      <c r="H43" s="39">
        <f>SUM(H27:H42)</f>
        <v>0</v>
      </c>
      <c r="J43" s="39">
        <f>SUM(J27:J42)</f>
        <v>0</v>
      </c>
      <c r="K43" s="39">
        <f>SUM(K27:K42)</f>
        <v>0</v>
      </c>
      <c r="L43" s="39">
        <f>SUM(L27:L42)</f>
        <v>0</v>
      </c>
    </row>
    <row r="44" spans="1:12" ht="12.75" customHeight="1" thickBot="1"/>
    <row r="45" spans="1:12" ht="12.75" customHeight="1" thickBot="1">
      <c r="B45" s="184" t="str">
        <f>B8</f>
        <v>JULY</v>
      </c>
      <c r="C45" s="184"/>
      <c r="D45" s="184"/>
      <c r="F45" s="184" t="str">
        <f>F8</f>
        <v>AUG</v>
      </c>
      <c r="G45" s="184"/>
      <c r="H45" s="184"/>
      <c r="J45" s="184" t="str">
        <f>J8</f>
        <v>SEP</v>
      </c>
      <c r="K45" s="184"/>
      <c r="L45" s="184"/>
    </row>
    <row r="46" spans="1:12" ht="15.75" thickBot="1">
      <c r="A46" s="60" t="s">
        <v>49</v>
      </c>
      <c r="B46" s="61" t="s">
        <v>34</v>
      </c>
      <c r="C46" s="67" t="s">
        <v>9</v>
      </c>
      <c r="D46" s="61" t="s">
        <v>32</v>
      </c>
      <c r="F46" s="61" t="s">
        <v>34</v>
      </c>
      <c r="G46" s="67" t="s">
        <v>9</v>
      </c>
      <c r="H46" s="61" t="s">
        <v>32</v>
      </c>
      <c r="J46" s="61" t="s">
        <v>34</v>
      </c>
      <c r="K46" s="67" t="s">
        <v>9</v>
      </c>
      <c r="L46" s="61" t="s">
        <v>32</v>
      </c>
    </row>
    <row r="47" spans="1:12">
      <c r="A47" s="21" t="s">
        <v>50</v>
      </c>
      <c r="B47" s="135"/>
      <c r="C47" s="136"/>
      <c r="D47" s="51">
        <f t="shared" ref="D47:D54" si="3">B47-C47</f>
        <v>0</v>
      </c>
      <c r="F47" s="135"/>
      <c r="G47" s="136"/>
      <c r="H47" s="51">
        <f t="shared" ref="H47:H54" si="4">F47-G47</f>
        <v>0</v>
      </c>
      <c r="J47" s="135"/>
      <c r="K47" s="136"/>
      <c r="L47" s="51">
        <f t="shared" ref="L47:L54" si="5">J47-K47</f>
        <v>0</v>
      </c>
    </row>
    <row r="48" spans="1:12">
      <c r="A48" s="21" t="s">
        <v>51</v>
      </c>
      <c r="B48" s="41"/>
      <c r="C48" s="137"/>
      <c r="D48" s="51">
        <f t="shared" si="3"/>
        <v>0</v>
      </c>
      <c r="F48" s="41"/>
      <c r="G48" s="137"/>
      <c r="H48" s="51">
        <f t="shared" si="4"/>
        <v>0</v>
      </c>
      <c r="J48" s="41"/>
      <c r="K48" s="137"/>
      <c r="L48" s="51">
        <f t="shared" si="5"/>
        <v>0</v>
      </c>
    </row>
    <row r="49" spans="1:12">
      <c r="A49" s="21" t="s">
        <v>52</v>
      </c>
      <c r="B49" s="41"/>
      <c r="C49" s="137"/>
      <c r="D49" s="51">
        <f t="shared" si="3"/>
        <v>0</v>
      </c>
      <c r="F49" s="41"/>
      <c r="G49" s="137"/>
      <c r="H49" s="51">
        <f t="shared" si="4"/>
        <v>0</v>
      </c>
      <c r="J49" s="41"/>
      <c r="K49" s="137"/>
      <c r="L49" s="51">
        <f t="shared" si="5"/>
        <v>0</v>
      </c>
    </row>
    <row r="50" spans="1:12">
      <c r="A50" s="21" t="s">
        <v>53</v>
      </c>
      <c r="B50" s="41"/>
      <c r="C50" s="137"/>
      <c r="D50" s="51">
        <f t="shared" si="3"/>
        <v>0</v>
      </c>
      <c r="F50" s="41"/>
      <c r="G50" s="137"/>
      <c r="H50" s="51">
        <f t="shared" si="4"/>
        <v>0</v>
      </c>
      <c r="J50" s="41"/>
      <c r="K50" s="137"/>
      <c r="L50" s="51">
        <f t="shared" si="5"/>
        <v>0</v>
      </c>
    </row>
    <row r="51" spans="1:12">
      <c r="A51" s="21" t="s">
        <v>54</v>
      </c>
      <c r="B51" s="41"/>
      <c r="C51" s="137"/>
      <c r="D51" s="51">
        <f t="shared" si="3"/>
        <v>0</v>
      </c>
      <c r="F51" s="41"/>
      <c r="G51" s="137"/>
      <c r="H51" s="51">
        <f t="shared" si="4"/>
        <v>0</v>
      </c>
      <c r="J51" s="41"/>
      <c r="K51" s="137"/>
      <c r="L51" s="51">
        <f t="shared" si="5"/>
        <v>0</v>
      </c>
    </row>
    <row r="52" spans="1:12">
      <c r="A52" s="21" t="s">
        <v>55</v>
      </c>
      <c r="B52" s="41"/>
      <c r="C52" s="137"/>
      <c r="D52" s="51">
        <f t="shared" si="3"/>
        <v>0</v>
      </c>
      <c r="F52" s="41"/>
      <c r="G52" s="137"/>
      <c r="H52" s="51">
        <f t="shared" si="4"/>
        <v>0</v>
      </c>
      <c r="J52" s="41"/>
      <c r="K52" s="137"/>
      <c r="L52" s="51">
        <f t="shared" si="5"/>
        <v>0</v>
      </c>
    </row>
    <row r="53" spans="1:12">
      <c r="A53" s="21" t="s">
        <v>56</v>
      </c>
      <c r="B53" s="41"/>
      <c r="C53" s="137"/>
      <c r="D53" s="51">
        <f t="shared" si="3"/>
        <v>0</v>
      </c>
      <c r="F53" s="41"/>
      <c r="G53" s="137"/>
      <c r="H53" s="51">
        <f t="shared" si="4"/>
        <v>0</v>
      </c>
      <c r="J53" s="41"/>
      <c r="K53" s="137"/>
      <c r="L53" s="51">
        <f t="shared" si="5"/>
        <v>0</v>
      </c>
    </row>
    <row r="54" spans="1:12">
      <c r="A54" s="21" t="s">
        <v>57</v>
      </c>
      <c r="B54" s="41"/>
      <c r="C54" s="137"/>
      <c r="D54" s="51">
        <f t="shared" si="3"/>
        <v>0</v>
      </c>
      <c r="F54" s="41"/>
      <c r="G54" s="137"/>
      <c r="H54" s="51">
        <f t="shared" si="4"/>
        <v>0</v>
      </c>
      <c r="J54" s="41"/>
      <c r="K54" s="137"/>
      <c r="L54" s="51">
        <f t="shared" si="5"/>
        <v>0</v>
      </c>
    </row>
    <row r="55" spans="1:12">
      <c r="A55" s="21" t="s">
        <v>29</v>
      </c>
      <c r="B55" s="41"/>
      <c r="C55" s="137"/>
      <c r="D55" s="51">
        <f>B55-C55</f>
        <v>0</v>
      </c>
      <c r="F55" s="41"/>
      <c r="G55" s="137"/>
      <c r="H55" s="51">
        <f>F55-G55</f>
        <v>0</v>
      </c>
      <c r="J55" s="41"/>
      <c r="K55" s="137"/>
      <c r="L55" s="51">
        <f>J55-K55</f>
        <v>0</v>
      </c>
    </row>
    <row r="56" spans="1:12" ht="13.5" thickBot="1">
      <c r="A56" s="21" t="s">
        <v>29</v>
      </c>
      <c r="B56" s="42"/>
      <c r="C56" s="138"/>
      <c r="D56" s="51">
        <f>B56-C56</f>
        <v>0</v>
      </c>
      <c r="F56" s="42"/>
      <c r="G56" s="138"/>
      <c r="H56" s="51">
        <f>F56-G56</f>
        <v>0</v>
      </c>
      <c r="J56" s="42"/>
      <c r="K56" s="138"/>
      <c r="L56" s="51">
        <f>J56-K56</f>
        <v>0</v>
      </c>
    </row>
    <row r="57" spans="1:12" ht="13.5" thickBot="1">
      <c r="A57" s="38" t="s">
        <v>30</v>
      </c>
      <c r="B57" s="39">
        <f>SUM(B47:B56)</f>
        <v>0</v>
      </c>
      <c r="C57" s="39">
        <f>SUM(C47:C56)</f>
        <v>0</v>
      </c>
      <c r="D57" s="39">
        <f>SUM(D47:D56)</f>
        <v>0</v>
      </c>
      <c r="F57" s="39">
        <f>SUM(F47:F56)</f>
        <v>0</v>
      </c>
      <c r="G57" s="39">
        <f>SUM(G47:G56)</f>
        <v>0</v>
      </c>
      <c r="H57" s="39">
        <f>SUM(H47:H56)</f>
        <v>0</v>
      </c>
      <c r="J57" s="39">
        <f>SUM(J47:J56)</f>
        <v>0</v>
      </c>
      <c r="K57" s="39">
        <f>SUM(K47:K56)</f>
        <v>0</v>
      </c>
      <c r="L57" s="39">
        <f>SUM(L47:L56)</f>
        <v>0</v>
      </c>
    </row>
    <row r="58" spans="1:12" ht="13.5" thickBot="1"/>
    <row r="59" spans="1:12" ht="12.75" customHeight="1" thickBot="1">
      <c r="B59" s="184" t="str">
        <f>B8</f>
        <v>JULY</v>
      </c>
      <c r="C59" s="184"/>
      <c r="D59" s="184"/>
      <c r="F59" s="184" t="str">
        <f>F8</f>
        <v>AUG</v>
      </c>
      <c r="G59" s="184"/>
      <c r="H59" s="184"/>
      <c r="J59" s="184" t="str">
        <f>J8</f>
        <v>SEP</v>
      </c>
      <c r="K59" s="184"/>
      <c r="L59" s="184"/>
    </row>
    <row r="60" spans="1:12" ht="15.75" thickBot="1">
      <c r="A60" s="60" t="s">
        <v>54</v>
      </c>
      <c r="B60" s="61" t="s">
        <v>34</v>
      </c>
      <c r="C60" s="67" t="s">
        <v>9</v>
      </c>
      <c r="D60" s="61" t="s">
        <v>32</v>
      </c>
      <c r="F60" s="61" t="s">
        <v>34</v>
      </c>
      <c r="G60" s="67" t="s">
        <v>9</v>
      </c>
      <c r="H60" s="61" t="s">
        <v>32</v>
      </c>
      <c r="J60" s="61" t="s">
        <v>34</v>
      </c>
      <c r="K60" s="67" t="s">
        <v>9</v>
      </c>
      <c r="L60" s="61" t="s">
        <v>32</v>
      </c>
    </row>
    <row r="61" spans="1:12">
      <c r="A61" s="21" t="s">
        <v>58</v>
      </c>
      <c r="B61" s="135"/>
      <c r="C61" s="136"/>
      <c r="D61" s="51">
        <f t="shared" ref="D61:D66" si="6">B61-C61</f>
        <v>0</v>
      </c>
      <c r="F61" s="135"/>
      <c r="G61" s="136"/>
      <c r="H61" s="51">
        <f t="shared" ref="H61:H66" si="7">F61-G61</f>
        <v>0</v>
      </c>
      <c r="J61" s="135"/>
      <c r="K61" s="136"/>
      <c r="L61" s="51">
        <f t="shared" ref="L61:L66" si="8">J61-K61</f>
        <v>0</v>
      </c>
    </row>
    <row r="62" spans="1:12">
      <c r="A62" s="21" t="s">
        <v>59</v>
      </c>
      <c r="B62" s="41"/>
      <c r="C62" s="137"/>
      <c r="D62" s="51">
        <f t="shared" si="6"/>
        <v>0</v>
      </c>
      <c r="F62" s="41"/>
      <c r="G62" s="137"/>
      <c r="H62" s="51">
        <f t="shared" si="7"/>
        <v>0</v>
      </c>
      <c r="J62" s="41"/>
      <c r="K62" s="137"/>
      <c r="L62" s="51">
        <f t="shared" si="8"/>
        <v>0</v>
      </c>
    </row>
    <row r="63" spans="1:12">
      <c r="A63" s="21" t="s">
        <v>60</v>
      </c>
      <c r="B63" s="41"/>
      <c r="C63" s="137"/>
      <c r="D63" s="51">
        <f t="shared" si="6"/>
        <v>0</v>
      </c>
      <c r="F63" s="41"/>
      <c r="G63" s="137"/>
      <c r="H63" s="51">
        <f t="shared" si="7"/>
        <v>0</v>
      </c>
      <c r="J63" s="41"/>
      <c r="K63" s="137"/>
      <c r="L63" s="51">
        <f t="shared" si="8"/>
        <v>0</v>
      </c>
    </row>
    <row r="64" spans="1:12">
      <c r="A64" s="21" t="s">
        <v>29</v>
      </c>
      <c r="B64" s="41"/>
      <c r="C64" s="137"/>
      <c r="D64" s="51">
        <f t="shared" si="6"/>
        <v>0</v>
      </c>
      <c r="F64" s="41"/>
      <c r="G64" s="137"/>
      <c r="H64" s="51">
        <f t="shared" si="7"/>
        <v>0</v>
      </c>
      <c r="J64" s="41"/>
      <c r="K64" s="137"/>
      <c r="L64" s="51">
        <f t="shared" si="8"/>
        <v>0</v>
      </c>
    </row>
    <row r="65" spans="1:12">
      <c r="A65" s="21" t="s">
        <v>29</v>
      </c>
      <c r="B65" s="41"/>
      <c r="C65" s="137"/>
      <c r="D65" s="51">
        <f t="shared" si="6"/>
        <v>0</v>
      </c>
      <c r="F65" s="41"/>
      <c r="G65" s="137"/>
      <c r="H65" s="51">
        <f t="shared" si="7"/>
        <v>0</v>
      </c>
      <c r="J65" s="41"/>
      <c r="K65" s="137"/>
      <c r="L65" s="51">
        <f t="shared" si="8"/>
        <v>0</v>
      </c>
    </row>
    <row r="66" spans="1:12" ht="13.5" thickBot="1">
      <c r="A66" s="21" t="s">
        <v>29</v>
      </c>
      <c r="B66" s="42"/>
      <c r="C66" s="138"/>
      <c r="D66" s="51">
        <f t="shared" si="6"/>
        <v>0</v>
      </c>
      <c r="F66" s="42"/>
      <c r="G66" s="138"/>
      <c r="H66" s="51">
        <f t="shared" si="7"/>
        <v>0</v>
      </c>
      <c r="J66" s="42"/>
      <c r="K66" s="138"/>
      <c r="L66" s="51">
        <f t="shared" si="8"/>
        <v>0</v>
      </c>
    </row>
    <row r="67" spans="1:12" ht="13.5" thickBot="1">
      <c r="A67" s="38" t="s">
        <v>30</v>
      </c>
      <c r="B67" s="39">
        <f>SUM(B61:B66)</f>
        <v>0</v>
      </c>
      <c r="C67" s="39">
        <f>SUM(C61:C66)</f>
        <v>0</v>
      </c>
      <c r="D67" s="39">
        <f>SUM(D61:D66)</f>
        <v>0</v>
      </c>
      <c r="F67" s="39">
        <f>SUM(F61:F66)</f>
        <v>0</v>
      </c>
      <c r="G67" s="39">
        <f>SUM(G61:G66)</f>
        <v>0</v>
      </c>
      <c r="H67" s="39">
        <f>SUM(H61:H66)</f>
        <v>0</v>
      </c>
      <c r="J67" s="39">
        <f>SUM(J61:J66)</f>
        <v>0</v>
      </c>
      <c r="K67" s="39">
        <f>SUM(K61:K66)</f>
        <v>0</v>
      </c>
      <c r="L67" s="39">
        <f>SUM(L61:L66)</f>
        <v>0</v>
      </c>
    </row>
    <row r="68" spans="1:12" ht="13.5" thickBot="1"/>
    <row r="69" spans="1:12" ht="12.75" customHeight="1" thickBot="1">
      <c r="B69" s="184" t="str">
        <f>B8</f>
        <v>JULY</v>
      </c>
      <c r="C69" s="184"/>
      <c r="D69" s="184"/>
      <c r="F69" s="184" t="str">
        <f>F8</f>
        <v>AUG</v>
      </c>
      <c r="G69" s="184"/>
      <c r="H69" s="184"/>
      <c r="J69" s="184" t="str">
        <f>J8</f>
        <v>SEP</v>
      </c>
      <c r="K69" s="184"/>
      <c r="L69" s="184"/>
    </row>
    <row r="70" spans="1:12" ht="15.75" thickBot="1">
      <c r="A70" s="60" t="s">
        <v>61</v>
      </c>
      <c r="B70" s="61" t="s">
        <v>34</v>
      </c>
      <c r="C70" s="67" t="s">
        <v>9</v>
      </c>
      <c r="D70" s="61" t="s">
        <v>32</v>
      </c>
      <c r="F70" s="61" t="s">
        <v>34</v>
      </c>
      <c r="G70" s="67" t="s">
        <v>9</v>
      </c>
      <c r="H70" s="61" t="s">
        <v>32</v>
      </c>
      <c r="J70" s="61" t="s">
        <v>34</v>
      </c>
      <c r="K70" s="67" t="s">
        <v>9</v>
      </c>
      <c r="L70" s="61" t="s">
        <v>32</v>
      </c>
    </row>
    <row r="71" spans="1:12">
      <c r="A71" s="21" t="s">
        <v>62</v>
      </c>
      <c r="B71" s="135"/>
      <c r="C71" s="136"/>
      <c r="D71" s="51">
        <f t="shared" ref="D71:D77" si="9">B71-C71</f>
        <v>0</v>
      </c>
      <c r="F71" s="135"/>
      <c r="G71" s="136"/>
      <c r="H71" s="51">
        <f t="shared" ref="H71:H77" si="10">F71-G71</f>
        <v>0</v>
      </c>
      <c r="J71" s="135"/>
      <c r="K71" s="136"/>
      <c r="L71" s="51">
        <f t="shared" ref="L71:L77" si="11">J71-K71</f>
        <v>0</v>
      </c>
    </row>
    <row r="72" spans="1:12">
      <c r="A72" s="21" t="s">
        <v>63</v>
      </c>
      <c r="B72" s="41"/>
      <c r="C72" s="137"/>
      <c r="D72" s="51">
        <f t="shared" si="9"/>
        <v>0</v>
      </c>
      <c r="F72" s="41"/>
      <c r="G72" s="137"/>
      <c r="H72" s="51">
        <f t="shared" si="10"/>
        <v>0</v>
      </c>
      <c r="J72" s="41"/>
      <c r="K72" s="137"/>
      <c r="L72" s="51">
        <f t="shared" si="11"/>
        <v>0</v>
      </c>
    </row>
    <row r="73" spans="1:12">
      <c r="A73" s="21" t="s">
        <v>64</v>
      </c>
      <c r="B73" s="41"/>
      <c r="C73" s="137"/>
      <c r="D73" s="51">
        <f t="shared" si="9"/>
        <v>0</v>
      </c>
      <c r="F73" s="41"/>
      <c r="G73" s="137"/>
      <c r="H73" s="51">
        <f t="shared" si="10"/>
        <v>0</v>
      </c>
      <c r="J73" s="41"/>
      <c r="K73" s="137"/>
      <c r="L73" s="51">
        <f t="shared" si="11"/>
        <v>0</v>
      </c>
    </row>
    <row r="74" spans="1:12">
      <c r="A74" s="21" t="s">
        <v>65</v>
      </c>
      <c r="B74" s="41"/>
      <c r="C74" s="137"/>
      <c r="D74" s="51">
        <f t="shared" si="9"/>
        <v>0</v>
      </c>
      <c r="F74" s="41"/>
      <c r="G74" s="137"/>
      <c r="H74" s="51">
        <f t="shared" si="10"/>
        <v>0</v>
      </c>
      <c r="J74" s="41"/>
      <c r="K74" s="137"/>
      <c r="L74" s="51">
        <f t="shared" si="11"/>
        <v>0</v>
      </c>
    </row>
    <row r="75" spans="1:12">
      <c r="A75" s="21" t="s">
        <v>66</v>
      </c>
      <c r="B75" s="41"/>
      <c r="C75" s="137"/>
      <c r="D75" s="51">
        <f t="shared" si="9"/>
        <v>0</v>
      </c>
      <c r="F75" s="41"/>
      <c r="G75" s="137"/>
      <c r="H75" s="51">
        <f t="shared" si="10"/>
        <v>0</v>
      </c>
      <c r="J75" s="41"/>
      <c r="K75" s="137"/>
      <c r="L75" s="51">
        <f t="shared" si="11"/>
        <v>0</v>
      </c>
    </row>
    <row r="76" spans="1:12">
      <c r="A76" s="21" t="s">
        <v>67</v>
      </c>
      <c r="B76" s="41"/>
      <c r="C76" s="137"/>
      <c r="D76" s="51">
        <f t="shared" si="9"/>
        <v>0</v>
      </c>
      <c r="F76" s="41"/>
      <c r="G76" s="137"/>
      <c r="H76" s="51">
        <f t="shared" si="10"/>
        <v>0</v>
      </c>
      <c r="J76" s="41"/>
      <c r="K76" s="137"/>
      <c r="L76" s="51">
        <f t="shared" si="11"/>
        <v>0</v>
      </c>
    </row>
    <row r="77" spans="1:12">
      <c r="A77" s="21" t="s">
        <v>68</v>
      </c>
      <c r="B77" s="41"/>
      <c r="C77" s="137"/>
      <c r="D77" s="51">
        <f t="shared" si="9"/>
        <v>0</v>
      </c>
      <c r="F77" s="41"/>
      <c r="G77" s="137"/>
      <c r="H77" s="51">
        <f t="shared" si="10"/>
        <v>0</v>
      </c>
      <c r="J77" s="41"/>
      <c r="K77" s="137"/>
      <c r="L77" s="51">
        <f t="shared" si="11"/>
        <v>0</v>
      </c>
    </row>
    <row r="78" spans="1:12">
      <c r="A78" s="21" t="s">
        <v>29</v>
      </c>
      <c r="B78" s="41"/>
      <c r="C78" s="137"/>
      <c r="D78" s="51">
        <f>B78-C78</f>
        <v>0</v>
      </c>
      <c r="F78" s="41"/>
      <c r="G78" s="137"/>
      <c r="H78" s="51">
        <f>F78-G78</f>
        <v>0</v>
      </c>
      <c r="J78" s="41"/>
      <c r="K78" s="137"/>
      <c r="L78" s="51">
        <f>J78-K78</f>
        <v>0</v>
      </c>
    </row>
    <row r="79" spans="1:12" ht="13.5" thickBot="1">
      <c r="A79" s="21" t="s">
        <v>29</v>
      </c>
      <c r="B79" s="42"/>
      <c r="C79" s="138"/>
      <c r="D79" s="51">
        <f>B79-C79</f>
        <v>0</v>
      </c>
      <c r="F79" s="42"/>
      <c r="G79" s="138"/>
      <c r="H79" s="51">
        <f>F79-G79</f>
        <v>0</v>
      </c>
      <c r="J79" s="42"/>
      <c r="K79" s="138"/>
      <c r="L79" s="51">
        <f>J79-K79</f>
        <v>0</v>
      </c>
    </row>
    <row r="80" spans="1:12" ht="13.5" thickBot="1">
      <c r="A80" s="38" t="s">
        <v>30</v>
      </c>
      <c r="B80" s="39">
        <f>SUM(B71:B79)</f>
        <v>0</v>
      </c>
      <c r="C80" s="39">
        <f>SUM(C71:C79)</f>
        <v>0</v>
      </c>
      <c r="D80" s="39">
        <f>SUM(D71:D79)</f>
        <v>0</v>
      </c>
      <c r="F80" s="39">
        <f>SUM(F71:F79)</f>
        <v>0</v>
      </c>
      <c r="G80" s="39">
        <f>SUM(G71:G79)</f>
        <v>0</v>
      </c>
      <c r="H80" s="39">
        <f>SUM(H71:H79)</f>
        <v>0</v>
      </c>
      <c r="J80" s="39">
        <f>SUM(J71:J79)</f>
        <v>0</v>
      </c>
      <c r="K80" s="39">
        <f>SUM(K71:K79)</f>
        <v>0</v>
      </c>
      <c r="L80" s="39">
        <f>SUM(L71:L79)</f>
        <v>0</v>
      </c>
    </row>
    <row r="81" spans="1:12" ht="13.5" thickBot="1"/>
    <row r="82" spans="1:12" ht="12.75" customHeight="1" thickBot="1">
      <c r="B82" s="184" t="str">
        <f>B8</f>
        <v>JULY</v>
      </c>
      <c r="C82" s="184"/>
      <c r="D82" s="184"/>
      <c r="F82" s="184" t="str">
        <f>F8</f>
        <v>AUG</v>
      </c>
      <c r="G82" s="184"/>
      <c r="H82" s="184"/>
      <c r="J82" s="184" t="str">
        <f>J8</f>
        <v>SEP</v>
      </c>
      <c r="K82" s="184"/>
      <c r="L82" s="184"/>
    </row>
    <row r="83" spans="1:12" ht="15.75" thickBot="1">
      <c r="A83" s="60" t="s">
        <v>69</v>
      </c>
      <c r="B83" s="61" t="s">
        <v>34</v>
      </c>
      <c r="C83" s="67" t="s">
        <v>9</v>
      </c>
      <c r="D83" s="61" t="s">
        <v>32</v>
      </c>
      <c r="F83" s="61" t="s">
        <v>34</v>
      </c>
      <c r="G83" s="67" t="s">
        <v>9</v>
      </c>
      <c r="H83" s="61" t="s">
        <v>32</v>
      </c>
      <c r="J83" s="61" t="s">
        <v>34</v>
      </c>
      <c r="K83" s="67" t="s">
        <v>9</v>
      </c>
      <c r="L83" s="61" t="s">
        <v>32</v>
      </c>
    </row>
    <row r="84" spans="1:12">
      <c r="A84" s="21" t="s">
        <v>70</v>
      </c>
      <c r="B84" s="135"/>
      <c r="C84" s="136"/>
      <c r="D84" s="51">
        <f t="shared" ref="D84:D92" si="12">B84-C84</f>
        <v>0</v>
      </c>
      <c r="F84" s="135"/>
      <c r="G84" s="136"/>
      <c r="H84" s="51">
        <f t="shared" ref="H84:H92" si="13">F84-G84</f>
        <v>0</v>
      </c>
      <c r="J84" s="135"/>
      <c r="K84" s="136"/>
      <c r="L84" s="51">
        <f t="shared" ref="L84:L92" si="14">J84-K84</f>
        <v>0</v>
      </c>
    </row>
    <row r="85" spans="1:12">
      <c r="A85" s="21" t="s">
        <v>71</v>
      </c>
      <c r="B85" s="41"/>
      <c r="C85" s="137"/>
      <c r="D85" s="51">
        <f t="shared" si="12"/>
        <v>0</v>
      </c>
      <c r="F85" s="41"/>
      <c r="G85" s="137"/>
      <c r="H85" s="51">
        <f t="shared" si="13"/>
        <v>0</v>
      </c>
      <c r="J85" s="41"/>
      <c r="K85" s="137"/>
      <c r="L85" s="51">
        <f t="shared" si="14"/>
        <v>0</v>
      </c>
    </row>
    <row r="86" spans="1:12">
      <c r="A86" s="21" t="s">
        <v>72</v>
      </c>
      <c r="B86" s="41"/>
      <c r="C86" s="137"/>
      <c r="D86" s="51">
        <f t="shared" si="12"/>
        <v>0</v>
      </c>
      <c r="F86" s="41"/>
      <c r="G86" s="137"/>
      <c r="H86" s="51">
        <f t="shared" si="13"/>
        <v>0</v>
      </c>
      <c r="J86" s="41"/>
      <c r="K86" s="137"/>
      <c r="L86" s="51">
        <f t="shared" si="14"/>
        <v>0</v>
      </c>
    </row>
    <row r="87" spans="1:12">
      <c r="A87" s="21" t="s">
        <v>73</v>
      </c>
      <c r="B87" s="41"/>
      <c r="C87" s="137"/>
      <c r="D87" s="51">
        <f t="shared" si="12"/>
        <v>0</v>
      </c>
      <c r="F87" s="41"/>
      <c r="G87" s="137"/>
      <c r="H87" s="51">
        <f t="shared" si="13"/>
        <v>0</v>
      </c>
      <c r="J87" s="41"/>
      <c r="K87" s="137"/>
      <c r="L87" s="51">
        <f t="shared" si="14"/>
        <v>0</v>
      </c>
    </row>
    <row r="88" spans="1:12">
      <c r="A88" s="21" t="s">
        <v>74</v>
      </c>
      <c r="B88" s="41"/>
      <c r="C88" s="137"/>
      <c r="D88" s="51">
        <f t="shared" si="12"/>
        <v>0</v>
      </c>
      <c r="F88" s="41"/>
      <c r="G88" s="137"/>
      <c r="H88" s="51">
        <f t="shared" si="13"/>
        <v>0</v>
      </c>
      <c r="J88" s="41"/>
      <c r="K88" s="137"/>
      <c r="L88" s="51">
        <f t="shared" si="14"/>
        <v>0</v>
      </c>
    </row>
    <row r="89" spans="1:12">
      <c r="A89" s="21" t="s">
        <v>75</v>
      </c>
      <c r="B89" s="41"/>
      <c r="C89" s="137"/>
      <c r="D89" s="51">
        <f t="shared" si="12"/>
        <v>0</v>
      </c>
      <c r="F89" s="41"/>
      <c r="G89" s="137"/>
      <c r="H89" s="51">
        <f t="shared" si="13"/>
        <v>0</v>
      </c>
      <c r="J89" s="41"/>
      <c r="K89" s="137"/>
      <c r="L89" s="51">
        <f t="shared" si="14"/>
        <v>0</v>
      </c>
    </row>
    <row r="90" spans="1:12">
      <c r="A90" s="21" t="s">
        <v>56</v>
      </c>
      <c r="B90" s="41"/>
      <c r="C90" s="137"/>
      <c r="D90" s="51">
        <f t="shared" si="12"/>
        <v>0</v>
      </c>
      <c r="F90" s="41"/>
      <c r="G90" s="137"/>
      <c r="H90" s="51">
        <f t="shared" si="13"/>
        <v>0</v>
      </c>
      <c r="J90" s="41"/>
      <c r="K90" s="137"/>
      <c r="L90" s="51">
        <f t="shared" si="14"/>
        <v>0</v>
      </c>
    </row>
    <row r="91" spans="1:12">
      <c r="A91" s="21" t="s">
        <v>63</v>
      </c>
      <c r="B91" s="41"/>
      <c r="C91" s="137"/>
      <c r="D91" s="51">
        <f t="shared" si="12"/>
        <v>0</v>
      </c>
      <c r="F91" s="41"/>
      <c r="G91" s="137"/>
      <c r="H91" s="51">
        <f t="shared" si="13"/>
        <v>0</v>
      </c>
      <c r="J91" s="41"/>
      <c r="K91" s="137"/>
      <c r="L91" s="51">
        <f t="shared" si="14"/>
        <v>0</v>
      </c>
    </row>
    <row r="92" spans="1:12">
      <c r="A92" s="21" t="s">
        <v>76</v>
      </c>
      <c r="B92" s="41"/>
      <c r="C92" s="137"/>
      <c r="D92" s="51">
        <f t="shared" si="12"/>
        <v>0</v>
      </c>
      <c r="F92" s="41"/>
      <c r="G92" s="137"/>
      <c r="H92" s="51">
        <f t="shared" si="13"/>
        <v>0</v>
      </c>
      <c r="J92" s="41"/>
      <c r="K92" s="137"/>
      <c r="L92" s="51">
        <f t="shared" si="14"/>
        <v>0</v>
      </c>
    </row>
    <row r="93" spans="1:12">
      <c r="A93" s="21" t="s">
        <v>29</v>
      </c>
      <c r="B93" s="41"/>
      <c r="C93" s="137"/>
      <c r="D93" s="51">
        <f>B93-C93</f>
        <v>0</v>
      </c>
      <c r="F93" s="41"/>
      <c r="G93" s="137"/>
      <c r="H93" s="51">
        <f>F93-G93</f>
        <v>0</v>
      </c>
      <c r="J93" s="41"/>
      <c r="K93" s="137"/>
      <c r="L93" s="51">
        <f>J93-K93</f>
        <v>0</v>
      </c>
    </row>
    <row r="94" spans="1:12" ht="13.5" thickBot="1">
      <c r="A94" s="21" t="s">
        <v>29</v>
      </c>
      <c r="B94" s="42"/>
      <c r="C94" s="138"/>
      <c r="D94" s="51">
        <f>B94-C94</f>
        <v>0</v>
      </c>
      <c r="F94" s="42"/>
      <c r="G94" s="138"/>
      <c r="H94" s="51">
        <f>F94-G94</f>
        <v>0</v>
      </c>
      <c r="J94" s="42"/>
      <c r="K94" s="138"/>
      <c r="L94" s="51">
        <f>J94-K94</f>
        <v>0</v>
      </c>
    </row>
    <row r="95" spans="1:12" ht="13.5" thickBot="1">
      <c r="A95" s="38" t="s">
        <v>30</v>
      </c>
      <c r="B95" s="39">
        <f>SUM(B84:B94)</f>
        <v>0</v>
      </c>
      <c r="C95" s="39">
        <f>SUM(C84:C94)</f>
        <v>0</v>
      </c>
      <c r="D95" s="39">
        <f>SUM(D84:D94)</f>
        <v>0</v>
      </c>
      <c r="F95" s="39">
        <f>SUM(F84:F94)</f>
        <v>0</v>
      </c>
      <c r="G95" s="39">
        <f>SUM(G84:G94)</f>
        <v>0</v>
      </c>
      <c r="H95" s="39">
        <f>SUM(H84:H94)</f>
        <v>0</v>
      </c>
      <c r="J95" s="39">
        <f>SUM(J84:J94)</f>
        <v>0</v>
      </c>
      <c r="K95" s="39">
        <f>SUM(K84:K94)</f>
        <v>0</v>
      </c>
      <c r="L95" s="39">
        <f>SUM(L84:L94)</f>
        <v>0</v>
      </c>
    </row>
    <row r="96" spans="1:12" ht="13.5" thickBot="1"/>
    <row r="97" spans="1:12" ht="12.75" customHeight="1" thickBot="1">
      <c r="B97" s="184" t="str">
        <f>B8</f>
        <v>JULY</v>
      </c>
      <c r="C97" s="184"/>
      <c r="D97" s="184"/>
      <c r="F97" s="184" t="str">
        <f>F8</f>
        <v>AUG</v>
      </c>
      <c r="G97" s="184"/>
      <c r="H97" s="184"/>
      <c r="J97" s="184" t="str">
        <f>J8</f>
        <v>SEP</v>
      </c>
      <c r="K97" s="184"/>
      <c r="L97" s="184"/>
    </row>
    <row r="98" spans="1:12" ht="15.75" thickBot="1">
      <c r="A98" s="60" t="s">
        <v>77</v>
      </c>
      <c r="B98" s="61" t="s">
        <v>34</v>
      </c>
      <c r="C98" s="67" t="s">
        <v>9</v>
      </c>
      <c r="D98" s="61" t="s">
        <v>32</v>
      </c>
      <c r="F98" s="61" t="s">
        <v>34</v>
      </c>
      <c r="G98" s="67" t="s">
        <v>9</v>
      </c>
      <c r="H98" s="61" t="s">
        <v>32</v>
      </c>
      <c r="J98" s="61" t="s">
        <v>34</v>
      </c>
      <c r="K98" s="67" t="s">
        <v>9</v>
      </c>
      <c r="L98" s="61" t="s">
        <v>32</v>
      </c>
    </row>
    <row r="99" spans="1:12">
      <c r="A99" s="21" t="s">
        <v>78</v>
      </c>
      <c r="B99" s="135"/>
      <c r="C99" s="136"/>
      <c r="D99" s="51">
        <f t="shared" ref="D99:D105" si="15">B99-C99</f>
        <v>0</v>
      </c>
      <c r="F99" s="135"/>
      <c r="G99" s="136"/>
      <c r="H99" s="51">
        <f t="shared" ref="H99:H105" si="16">F99-G99</f>
        <v>0</v>
      </c>
      <c r="J99" s="135"/>
      <c r="K99" s="136"/>
      <c r="L99" s="51">
        <f t="shared" ref="L99:L105" si="17">J99-K99</f>
        <v>0</v>
      </c>
    </row>
    <row r="100" spans="1:12">
      <c r="A100" s="21" t="s">
        <v>79</v>
      </c>
      <c r="B100" s="41"/>
      <c r="C100" s="137"/>
      <c r="D100" s="51">
        <f t="shared" si="15"/>
        <v>0</v>
      </c>
      <c r="F100" s="41"/>
      <c r="G100" s="137"/>
      <c r="H100" s="51">
        <f t="shared" si="16"/>
        <v>0</v>
      </c>
      <c r="J100" s="41"/>
      <c r="K100" s="137"/>
      <c r="L100" s="51">
        <f t="shared" si="17"/>
        <v>0</v>
      </c>
    </row>
    <row r="101" spans="1:12">
      <c r="A101" s="21" t="s">
        <v>80</v>
      </c>
      <c r="B101" s="41"/>
      <c r="C101" s="137"/>
      <c r="D101" s="51">
        <f t="shared" si="15"/>
        <v>0</v>
      </c>
      <c r="F101" s="41"/>
      <c r="G101" s="137"/>
      <c r="H101" s="51">
        <f t="shared" si="16"/>
        <v>0</v>
      </c>
      <c r="J101" s="41"/>
      <c r="K101" s="137"/>
      <c r="L101" s="51">
        <f t="shared" si="17"/>
        <v>0</v>
      </c>
    </row>
    <row r="102" spans="1:12">
      <c r="A102" s="21" t="s">
        <v>81</v>
      </c>
      <c r="B102" s="41"/>
      <c r="C102" s="137"/>
      <c r="D102" s="51">
        <f t="shared" si="15"/>
        <v>0</v>
      </c>
      <c r="F102" s="41"/>
      <c r="G102" s="137"/>
      <c r="H102" s="51">
        <f t="shared" si="16"/>
        <v>0</v>
      </c>
      <c r="J102" s="41"/>
      <c r="K102" s="137"/>
      <c r="L102" s="51">
        <f t="shared" si="17"/>
        <v>0</v>
      </c>
    </row>
    <row r="103" spans="1:12">
      <c r="A103" s="21" t="s">
        <v>82</v>
      </c>
      <c r="B103" s="41"/>
      <c r="C103" s="137"/>
      <c r="D103" s="51">
        <f t="shared" si="15"/>
        <v>0</v>
      </c>
      <c r="F103" s="41"/>
      <c r="G103" s="137"/>
      <c r="H103" s="51">
        <f t="shared" si="16"/>
        <v>0</v>
      </c>
      <c r="J103" s="41"/>
      <c r="K103" s="137"/>
      <c r="L103" s="51">
        <f t="shared" si="17"/>
        <v>0</v>
      </c>
    </row>
    <row r="104" spans="1:12">
      <c r="A104" s="21" t="s">
        <v>83</v>
      </c>
      <c r="B104" s="41"/>
      <c r="C104" s="137"/>
      <c r="D104" s="51">
        <f t="shared" si="15"/>
        <v>0</v>
      </c>
      <c r="F104" s="41"/>
      <c r="G104" s="137"/>
      <c r="H104" s="51">
        <f t="shared" si="16"/>
        <v>0</v>
      </c>
      <c r="J104" s="41"/>
      <c r="K104" s="137"/>
      <c r="L104" s="51">
        <f t="shared" si="17"/>
        <v>0</v>
      </c>
    </row>
    <row r="105" spans="1:12">
      <c r="A105" s="21" t="s">
        <v>29</v>
      </c>
      <c r="B105" s="41"/>
      <c r="C105" s="137"/>
      <c r="D105" s="51">
        <f t="shared" si="15"/>
        <v>0</v>
      </c>
      <c r="F105" s="41"/>
      <c r="G105" s="137"/>
      <c r="H105" s="51">
        <f t="shared" si="16"/>
        <v>0</v>
      </c>
      <c r="J105" s="41"/>
      <c r="K105" s="137"/>
      <c r="L105" s="51">
        <f t="shared" si="17"/>
        <v>0</v>
      </c>
    </row>
    <row r="106" spans="1:12">
      <c r="A106" s="21" t="s">
        <v>29</v>
      </c>
      <c r="B106" s="41"/>
      <c r="C106" s="137"/>
      <c r="D106" s="51">
        <f>B106-C106</f>
        <v>0</v>
      </c>
      <c r="F106" s="41"/>
      <c r="G106" s="137"/>
      <c r="H106" s="51">
        <f>F106-G106</f>
        <v>0</v>
      </c>
      <c r="J106" s="41"/>
      <c r="K106" s="137"/>
      <c r="L106" s="51">
        <f>J106-K106</f>
        <v>0</v>
      </c>
    </row>
    <row r="107" spans="1:12" ht="13.5" thickBot="1">
      <c r="A107" s="21" t="s">
        <v>29</v>
      </c>
      <c r="B107" s="42"/>
      <c r="C107" s="138"/>
      <c r="D107" s="51">
        <f>B107-C107</f>
        <v>0</v>
      </c>
      <c r="F107" s="42"/>
      <c r="G107" s="138"/>
      <c r="H107" s="51">
        <f>F107-G107</f>
        <v>0</v>
      </c>
      <c r="J107" s="42"/>
      <c r="K107" s="138"/>
      <c r="L107" s="51">
        <f>J107-K107</f>
        <v>0</v>
      </c>
    </row>
    <row r="108" spans="1:12" ht="13.5" thickBot="1">
      <c r="A108" s="38" t="s">
        <v>30</v>
      </c>
      <c r="B108" s="39">
        <f>SUM(B99:B107)</f>
        <v>0</v>
      </c>
      <c r="C108" s="39">
        <f>SUM(C99:C107)</f>
        <v>0</v>
      </c>
      <c r="D108" s="39">
        <f>SUM(D99:D107)</f>
        <v>0</v>
      </c>
      <c r="F108" s="39">
        <f>SUM(F99:F107)</f>
        <v>0</v>
      </c>
      <c r="G108" s="39">
        <f>SUM(G99:G107)</f>
        <v>0</v>
      </c>
      <c r="H108" s="39">
        <f>SUM(H99:H107)</f>
        <v>0</v>
      </c>
      <c r="J108" s="39">
        <f>SUM(J99:J107)</f>
        <v>0</v>
      </c>
      <c r="K108" s="39">
        <f>SUM(K99:K107)</f>
        <v>0</v>
      </c>
      <c r="L108" s="39">
        <f>SUM(L99:L107)</f>
        <v>0</v>
      </c>
    </row>
    <row r="109" spans="1:12" ht="13.5" thickBot="1"/>
    <row r="110" spans="1:12" ht="12.75" customHeight="1" thickBot="1">
      <c r="B110" s="184" t="str">
        <f>B8</f>
        <v>JULY</v>
      </c>
      <c r="C110" s="184"/>
      <c r="D110" s="184"/>
      <c r="F110" s="184" t="str">
        <f>F8</f>
        <v>AUG</v>
      </c>
      <c r="G110" s="184"/>
      <c r="H110" s="184"/>
      <c r="J110" s="184" t="str">
        <f>J8</f>
        <v>SEP</v>
      </c>
      <c r="K110" s="184"/>
      <c r="L110" s="184"/>
    </row>
    <row r="111" spans="1:12" ht="15.75" thickBot="1">
      <c r="A111" s="60" t="s">
        <v>84</v>
      </c>
      <c r="B111" s="61" t="s">
        <v>34</v>
      </c>
      <c r="C111" s="67" t="s">
        <v>9</v>
      </c>
      <c r="D111" s="61" t="s">
        <v>32</v>
      </c>
      <c r="F111" s="61" t="s">
        <v>34</v>
      </c>
      <c r="G111" s="67" t="s">
        <v>9</v>
      </c>
      <c r="H111" s="61" t="s">
        <v>32</v>
      </c>
      <c r="J111" s="61" t="s">
        <v>34</v>
      </c>
      <c r="K111" s="67" t="s">
        <v>9</v>
      </c>
      <c r="L111" s="61" t="s">
        <v>32</v>
      </c>
    </row>
    <row r="112" spans="1:12">
      <c r="A112" s="21" t="s">
        <v>70</v>
      </c>
      <c r="B112" s="135"/>
      <c r="C112" s="136"/>
      <c r="D112" s="51">
        <f t="shared" ref="D112:D118" si="18">B112-C112</f>
        <v>0</v>
      </c>
      <c r="F112" s="135"/>
      <c r="G112" s="136"/>
      <c r="H112" s="51">
        <f t="shared" ref="H112:H118" si="19">F112-G112</f>
        <v>0</v>
      </c>
      <c r="J112" s="135"/>
      <c r="K112" s="136"/>
      <c r="L112" s="51">
        <f t="shared" ref="L112:L118" si="20">J112-K112</f>
        <v>0</v>
      </c>
    </row>
    <row r="113" spans="1:12">
      <c r="A113" s="21" t="s">
        <v>85</v>
      </c>
      <c r="B113" s="41"/>
      <c r="C113" s="137"/>
      <c r="D113" s="51">
        <f t="shared" si="18"/>
        <v>0</v>
      </c>
      <c r="F113" s="41"/>
      <c r="G113" s="137"/>
      <c r="H113" s="51">
        <f t="shared" si="19"/>
        <v>0</v>
      </c>
      <c r="J113" s="41"/>
      <c r="K113" s="137"/>
      <c r="L113" s="51">
        <f t="shared" si="20"/>
        <v>0</v>
      </c>
    </row>
    <row r="114" spans="1:12">
      <c r="A114" s="21" t="s">
        <v>71</v>
      </c>
      <c r="B114" s="41"/>
      <c r="C114" s="137"/>
      <c r="D114" s="51">
        <f t="shared" si="18"/>
        <v>0</v>
      </c>
      <c r="F114" s="41"/>
      <c r="G114" s="137"/>
      <c r="H114" s="51">
        <f t="shared" si="19"/>
        <v>0</v>
      </c>
      <c r="J114" s="41"/>
      <c r="K114" s="137"/>
      <c r="L114" s="51">
        <f t="shared" si="20"/>
        <v>0</v>
      </c>
    </row>
    <row r="115" spans="1:12">
      <c r="A115" s="21" t="s">
        <v>86</v>
      </c>
      <c r="B115" s="41"/>
      <c r="C115" s="137"/>
      <c r="D115" s="51">
        <f t="shared" si="18"/>
        <v>0</v>
      </c>
      <c r="F115" s="41"/>
      <c r="G115" s="137"/>
      <c r="H115" s="51">
        <f t="shared" si="19"/>
        <v>0</v>
      </c>
      <c r="J115" s="41"/>
      <c r="K115" s="137"/>
      <c r="L115" s="51">
        <f t="shared" si="20"/>
        <v>0</v>
      </c>
    </row>
    <row r="116" spans="1:12">
      <c r="A116" s="21" t="s">
        <v>29</v>
      </c>
      <c r="B116" s="41"/>
      <c r="C116" s="137"/>
      <c r="D116" s="51">
        <f t="shared" si="18"/>
        <v>0</v>
      </c>
      <c r="F116" s="41"/>
      <c r="G116" s="137"/>
      <c r="H116" s="51">
        <f t="shared" si="19"/>
        <v>0</v>
      </c>
      <c r="J116" s="41"/>
      <c r="K116" s="137"/>
      <c r="L116" s="51">
        <f t="shared" si="20"/>
        <v>0</v>
      </c>
    </row>
    <row r="117" spans="1:12">
      <c r="A117" s="21" t="s">
        <v>29</v>
      </c>
      <c r="B117" s="41"/>
      <c r="C117" s="137"/>
      <c r="D117" s="51">
        <f t="shared" si="18"/>
        <v>0</v>
      </c>
      <c r="F117" s="41"/>
      <c r="G117" s="137"/>
      <c r="H117" s="51">
        <f t="shared" si="19"/>
        <v>0</v>
      </c>
      <c r="J117" s="41"/>
      <c r="K117" s="137"/>
      <c r="L117" s="51">
        <f t="shared" si="20"/>
        <v>0</v>
      </c>
    </row>
    <row r="118" spans="1:12" ht="13.5" thickBot="1">
      <c r="A118" s="21" t="s">
        <v>29</v>
      </c>
      <c r="B118" s="42"/>
      <c r="C118" s="138"/>
      <c r="D118" s="51">
        <f t="shared" si="18"/>
        <v>0</v>
      </c>
      <c r="F118" s="42"/>
      <c r="G118" s="138"/>
      <c r="H118" s="51">
        <f t="shared" si="19"/>
        <v>0</v>
      </c>
      <c r="J118" s="42"/>
      <c r="K118" s="138"/>
      <c r="L118" s="51">
        <f t="shared" si="20"/>
        <v>0</v>
      </c>
    </row>
    <row r="119" spans="1:12" ht="13.5" thickBot="1">
      <c r="A119" s="38" t="s">
        <v>30</v>
      </c>
      <c r="B119" s="39">
        <f>SUM(B112:B118)</f>
        <v>0</v>
      </c>
      <c r="C119" s="39">
        <f>SUM(C112:C118)</f>
        <v>0</v>
      </c>
      <c r="D119" s="39">
        <f>SUM(D112:D118)</f>
        <v>0</v>
      </c>
      <c r="F119" s="39">
        <f>SUM(F112:F118)</f>
        <v>0</v>
      </c>
      <c r="G119" s="39">
        <f>SUM(G112:G118)</f>
        <v>0</v>
      </c>
      <c r="H119" s="39">
        <f>SUM(H112:H118)</f>
        <v>0</v>
      </c>
      <c r="J119" s="39">
        <f>SUM(J112:J118)</f>
        <v>0</v>
      </c>
      <c r="K119" s="39">
        <f>SUM(K112:K118)</f>
        <v>0</v>
      </c>
      <c r="L119" s="39">
        <f>SUM(L112:L118)</f>
        <v>0</v>
      </c>
    </row>
    <row r="120" spans="1:12" ht="13.5" thickBot="1"/>
    <row r="121" spans="1:12" ht="12.75" customHeight="1" thickBot="1">
      <c r="B121" s="184" t="str">
        <f>B8</f>
        <v>JULY</v>
      </c>
      <c r="C121" s="184"/>
      <c r="D121" s="184"/>
      <c r="F121" s="184" t="str">
        <f>F8</f>
        <v>AUG</v>
      </c>
      <c r="G121" s="184"/>
      <c r="H121" s="184"/>
      <c r="J121" s="184" t="str">
        <f>J8</f>
        <v>SEP</v>
      </c>
      <c r="K121" s="184"/>
      <c r="L121" s="184"/>
    </row>
    <row r="122" spans="1:12" ht="15.75" thickBot="1">
      <c r="A122" s="60" t="s">
        <v>87</v>
      </c>
      <c r="B122" s="61" t="s">
        <v>34</v>
      </c>
      <c r="C122" s="67" t="s">
        <v>9</v>
      </c>
      <c r="D122" s="61" t="s">
        <v>32</v>
      </c>
      <c r="F122" s="61" t="s">
        <v>34</v>
      </c>
      <c r="G122" s="67" t="s">
        <v>9</v>
      </c>
      <c r="H122" s="61" t="s">
        <v>32</v>
      </c>
      <c r="J122" s="61" t="s">
        <v>34</v>
      </c>
      <c r="K122" s="67" t="s">
        <v>9</v>
      </c>
      <c r="L122" s="61" t="s">
        <v>32</v>
      </c>
    </row>
    <row r="123" spans="1:12">
      <c r="A123" s="21" t="s">
        <v>88</v>
      </c>
      <c r="B123" s="135"/>
      <c r="C123" s="136"/>
      <c r="D123" s="51">
        <f t="shared" ref="D123:D128" si="21">B123-C123</f>
        <v>0</v>
      </c>
      <c r="F123" s="135"/>
      <c r="G123" s="136"/>
      <c r="H123" s="51">
        <f t="shared" ref="H123:H128" si="22">F123-G123</f>
        <v>0</v>
      </c>
      <c r="J123" s="135"/>
      <c r="K123" s="136"/>
      <c r="L123" s="51">
        <f t="shared" ref="L123:L128" si="23">J123-K123</f>
        <v>0</v>
      </c>
    </row>
    <row r="124" spans="1:12">
      <c r="A124" s="21" t="s">
        <v>70</v>
      </c>
      <c r="B124" s="41"/>
      <c r="C124" s="137"/>
      <c r="D124" s="51">
        <f t="shared" si="21"/>
        <v>0</v>
      </c>
      <c r="F124" s="41"/>
      <c r="G124" s="137"/>
      <c r="H124" s="51">
        <f t="shared" si="22"/>
        <v>0</v>
      </c>
      <c r="J124" s="41"/>
      <c r="K124" s="137"/>
      <c r="L124" s="51">
        <f t="shared" si="23"/>
        <v>0</v>
      </c>
    </row>
    <row r="125" spans="1:12">
      <c r="A125" s="21" t="s">
        <v>89</v>
      </c>
      <c r="B125" s="41"/>
      <c r="C125" s="137"/>
      <c r="D125" s="51">
        <f t="shared" si="21"/>
        <v>0</v>
      </c>
      <c r="F125" s="41"/>
      <c r="G125" s="137"/>
      <c r="H125" s="51">
        <f t="shared" si="22"/>
        <v>0</v>
      </c>
      <c r="J125" s="41"/>
      <c r="K125" s="137"/>
      <c r="L125" s="51">
        <f t="shared" si="23"/>
        <v>0</v>
      </c>
    </row>
    <row r="126" spans="1:12">
      <c r="A126" s="21" t="s">
        <v>90</v>
      </c>
      <c r="B126" s="41"/>
      <c r="C126" s="137"/>
      <c r="D126" s="51">
        <f t="shared" si="21"/>
        <v>0</v>
      </c>
      <c r="F126" s="41"/>
      <c r="G126" s="137"/>
      <c r="H126" s="51">
        <f t="shared" si="22"/>
        <v>0</v>
      </c>
      <c r="J126" s="41"/>
      <c r="K126" s="137"/>
      <c r="L126" s="51">
        <f t="shared" si="23"/>
        <v>0</v>
      </c>
    </row>
    <row r="127" spans="1:12">
      <c r="A127" s="21" t="s">
        <v>91</v>
      </c>
      <c r="B127" s="41"/>
      <c r="C127" s="137"/>
      <c r="D127" s="51">
        <f t="shared" si="21"/>
        <v>0</v>
      </c>
      <c r="F127" s="41"/>
      <c r="G127" s="137"/>
      <c r="H127" s="51">
        <f t="shared" si="22"/>
        <v>0</v>
      </c>
      <c r="J127" s="41"/>
      <c r="K127" s="137"/>
      <c r="L127" s="51">
        <f t="shared" si="23"/>
        <v>0</v>
      </c>
    </row>
    <row r="128" spans="1:12">
      <c r="A128" s="21" t="s">
        <v>29</v>
      </c>
      <c r="B128" s="41"/>
      <c r="C128" s="137"/>
      <c r="D128" s="51">
        <f t="shared" si="21"/>
        <v>0</v>
      </c>
      <c r="F128" s="41"/>
      <c r="G128" s="137"/>
      <c r="H128" s="51">
        <f t="shared" si="22"/>
        <v>0</v>
      </c>
      <c r="J128" s="41"/>
      <c r="K128" s="137"/>
      <c r="L128" s="51">
        <f t="shared" si="23"/>
        <v>0</v>
      </c>
    </row>
    <row r="129" spans="1:12">
      <c r="A129" s="21" t="s">
        <v>29</v>
      </c>
      <c r="B129" s="41"/>
      <c r="C129" s="137"/>
      <c r="D129" s="51">
        <f>B129-C129</f>
        <v>0</v>
      </c>
      <c r="F129" s="41"/>
      <c r="G129" s="137"/>
      <c r="H129" s="51">
        <f>F129-G129</f>
        <v>0</v>
      </c>
      <c r="J129" s="41"/>
      <c r="K129" s="137"/>
      <c r="L129" s="51">
        <f>J129-K129</f>
        <v>0</v>
      </c>
    </row>
    <row r="130" spans="1:12" ht="13.5" thickBot="1">
      <c r="A130" s="21" t="s">
        <v>29</v>
      </c>
      <c r="B130" s="42"/>
      <c r="C130" s="138"/>
      <c r="D130" s="51">
        <f>B130-C130</f>
        <v>0</v>
      </c>
      <c r="F130" s="42"/>
      <c r="G130" s="138"/>
      <c r="H130" s="51">
        <f>F130-G130</f>
        <v>0</v>
      </c>
      <c r="J130" s="42"/>
      <c r="K130" s="138"/>
      <c r="L130" s="51">
        <f>J130-K130</f>
        <v>0</v>
      </c>
    </row>
    <row r="131" spans="1:12" ht="13.5" thickBot="1">
      <c r="A131" s="38" t="s">
        <v>30</v>
      </c>
      <c r="B131" s="39">
        <f>SUM(B123:B130)</f>
        <v>0</v>
      </c>
      <c r="C131" s="39">
        <f>SUM(C123:C130)</f>
        <v>0</v>
      </c>
      <c r="D131" s="39">
        <f>SUM(D123:D130)</f>
        <v>0</v>
      </c>
      <c r="F131" s="39">
        <f>SUM(F123:F130)</f>
        <v>0</v>
      </c>
      <c r="G131" s="39">
        <f>SUM(G123:G130)</f>
        <v>0</v>
      </c>
      <c r="H131" s="39">
        <f>SUM(H123:H130)</f>
        <v>0</v>
      </c>
      <c r="J131" s="39">
        <f>SUM(J123:J130)</f>
        <v>0</v>
      </c>
      <c r="K131" s="39">
        <f>SUM(K123:K130)</f>
        <v>0</v>
      </c>
      <c r="L131" s="39">
        <f>SUM(L123:L130)</f>
        <v>0</v>
      </c>
    </row>
    <row r="132" spans="1:12" ht="13.5" thickBot="1"/>
    <row r="133" spans="1:12" ht="12.75" customHeight="1" thickBot="1">
      <c r="B133" s="184" t="str">
        <f>B8</f>
        <v>JULY</v>
      </c>
      <c r="C133" s="184"/>
      <c r="D133" s="184"/>
      <c r="F133" s="184" t="str">
        <f>F8</f>
        <v>AUG</v>
      </c>
      <c r="G133" s="184"/>
      <c r="H133" s="184"/>
      <c r="J133" s="184" t="str">
        <f>J8</f>
        <v>SEP</v>
      </c>
      <c r="K133" s="184"/>
      <c r="L133" s="184"/>
    </row>
    <row r="134" spans="1:12" ht="15.75" thickBot="1">
      <c r="A134" s="60" t="s">
        <v>92</v>
      </c>
      <c r="B134" s="61" t="s">
        <v>34</v>
      </c>
      <c r="C134" s="67" t="s">
        <v>9</v>
      </c>
      <c r="D134" s="61" t="s">
        <v>32</v>
      </c>
      <c r="F134" s="61" t="s">
        <v>34</v>
      </c>
      <c r="G134" s="67" t="s">
        <v>9</v>
      </c>
      <c r="H134" s="61" t="s">
        <v>32</v>
      </c>
      <c r="J134" s="61" t="s">
        <v>34</v>
      </c>
      <c r="K134" s="67" t="s">
        <v>9</v>
      </c>
      <c r="L134" s="61" t="s">
        <v>32</v>
      </c>
    </row>
    <row r="135" spans="1:12">
      <c r="A135" s="21" t="s">
        <v>93</v>
      </c>
      <c r="B135" s="135"/>
      <c r="C135" s="136"/>
      <c r="D135" s="51">
        <f t="shared" ref="D135:D141" si="24">B135-C135</f>
        <v>0</v>
      </c>
      <c r="F135" s="135"/>
      <c r="G135" s="136"/>
      <c r="H135" s="51">
        <f t="shared" ref="H135:H141" si="25">F135-G135</f>
        <v>0</v>
      </c>
      <c r="J135" s="135"/>
      <c r="K135" s="136"/>
      <c r="L135" s="51">
        <f t="shared" ref="L135:L141" si="26">J135-K135</f>
        <v>0</v>
      </c>
    </row>
    <row r="136" spans="1:12">
      <c r="A136" s="21" t="s">
        <v>94</v>
      </c>
      <c r="B136" s="41"/>
      <c r="C136" s="137"/>
      <c r="D136" s="51">
        <f t="shared" si="24"/>
        <v>0</v>
      </c>
      <c r="F136" s="41"/>
      <c r="G136" s="137"/>
      <c r="H136" s="51">
        <f t="shared" si="25"/>
        <v>0</v>
      </c>
      <c r="J136" s="41"/>
      <c r="K136" s="137"/>
      <c r="L136" s="51">
        <f t="shared" si="26"/>
        <v>0</v>
      </c>
    </row>
    <row r="137" spans="1:12">
      <c r="A137" s="21" t="s">
        <v>95</v>
      </c>
      <c r="B137" s="41"/>
      <c r="C137" s="137"/>
      <c r="D137" s="51">
        <f t="shared" si="24"/>
        <v>0</v>
      </c>
      <c r="F137" s="41"/>
      <c r="G137" s="137"/>
      <c r="H137" s="51">
        <f t="shared" si="25"/>
        <v>0</v>
      </c>
      <c r="J137" s="41"/>
      <c r="K137" s="137"/>
      <c r="L137" s="51">
        <f t="shared" si="26"/>
        <v>0</v>
      </c>
    </row>
    <row r="138" spans="1:12">
      <c r="A138" s="21" t="s">
        <v>96</v>
      </c>
      <c r="B138" s="41"/>
      <c r="C138" s="137"/>
      <c r="D138" s="51">
        <f t="shared" si="24"/>
        <v>0</v>
      </c>
      <c r="F138" s="41"/>
      <c r="G138" s="137"/>
      <c r="H138" s="51">
        <f t="shared" si="25"/>
        <v>0</v>
      </c>
      <c r="J138" s="41"/>
      <c r="K138" s="137"/>
      <c r="L138" s="51">
        <f t="shared" si="26"/>
        <v>0</v>
      </c>
    </row>
    <row r="139" spans="1:12">
      <c r="A139" s="21" t="s">
        <v>29</v>
      </c>
      <c r="B139" s="41"/>
      <c r="C139" s="137"/>
      <c r="D139" s="51">
        <f t="shared" si="24"/>
        <v>0</v>
      </c>
      <c r="F139" s="41"/>
      <c r="G139" s="137"/>
      <c r="H139" s="51">
        <f t="shared" si="25"/>
        <v>0</v>
      </c>
      <c r="J139" s="41"/>
      <c r="K139" s="137"/>
      <c r="L139" s="51">
        <f t="shared" si="26"/>
        <v>0</v>
      </c>
    </row>
    <row r="140" spans="1:12">
      <c r="A140" s="21" t="s">
        <v>29</v>
      </c>
      <c r="B140" s="41"/>
      <c r="C140" s="137"/>
      <c r="D140" s="51">
        <f t="shared" si="24"/>
        <v>0</v>
      </c>
      <c r="F140" s="41"/>
      <c r="G140" s="137"/>
      <c r="H140" s="51">
        <f t="shared" si="25"/>
        <v>0</v>
      </c>
      <c r="J140" s="41"/>
      <c r="K140" s="137"/>
      <c r="L140" s="51">
        <f t="shared" si="26"/>
        <v>0</v>
      </c>
    </row>
    <row r="141" spans="1:12" ht="13.5" thickBot="1">
      <c r="A141" s="21" t="s">
        <v>29</v>
      </c>
      <c r="B141" s="42"/>
      <c r="C141" s="138"/>
      <c r="D141" s="51">
        <f t="shared" si="24"/>
        <v>0</v>
      </c>
      <c r="F141" s="42"/>
      <c r="G141" s="138"/>
      <c r="H141" s="51">
        <f t="shared" si="25"/>
        <v>0</v>
      </c>
      <c r="J141" s="42"/>
      <c r="K141" s="138"/>
      <c r="L141" s="51">
        <f t="shared" si="26"/>
        <v>0</v>
      </c>
    </row>
    <row r="142" spans="1:12" ht="13.5" thickBot="1">
      <c r="A142" s="38" t="s">
        <v>30</v>
      </c>
      <c r="B142" s="39">
        <f>SUM(B135:B141)</f>
        <v>0</v>
      </c>
      <c r="C142" s="39">
        <f>SUM(C135:C141)</f>
        <v>0</v>
      </c>
      <c r="D142" s="39">
        <f>SUM(D135:D141)</f>
        <v>0</v>
      </c>
      <c r="F142" s="39">
        <f>SUM(F135:F141)</f>
        <v>0</v>
      </c>
      <c r="G142" s="39">
        <f>SUM(G135:G141)</f>
        <v>0</v>
      </c>
      <c r="H142" s="39">
        <f>SUM(H135:H141)</f>
        <v>0</v>
      </c>
      <c r="J142" s="39">
        <f>SUM(J135:J141)</f>
        <v>0</v>
      </c>
      <c r="K142" s="39">
        <f>SUM(K135:K141)</f>
        <v>0</v>
      </c>
      <c r="L142" s="39">
        <f>SUM(L135:L141)</f>
        <v>0</v>
      </c>
    </row>
    <row r="143" spans="1:12" ht="13.5" thickBot="1"/>
    <row r="144" spans="1:12" ht="12.75" customHeight="1" thickBot="1">
      <c r="B144" s="184" t="str">
        <f>B8</f>
        <v>JULY</v>
      </c>
      <c r="C144" s="184"/>
      <c r="D144" s="184"/>
      <c r="F144" s="184" t="str">
        <f>F8</f>
        <v>AUG</v>
      </c>
      <c r="G144" s="184"/>
      <c r="H144" s="184"/>
      <c r="J144" s="184" t="str">
        <f>J8</f>
        <v>SEP</v>
      </c>
      <c r="K144" s="184"/>
      <c r="L144" s="184"/>
    </row>
    <row r="145" spans="1:12" ht="15.75" thickBot="1">
      <c r="A145" s="60" t="s">
        <v>97</v>
      </c>
      <c r="B145" s="61" t="s">
        <v>34</v>
      </c>
      <c r="C145" s="67" t="s">
        <v>9</v>
      </c>
      <c r="D145" s="61" t="s">
        <v>32</v>
      </c>
      <c r="F145" s="61" t="s">
        <v>34</v>
      </c>
      <c r="G145" s="67" t="s">
        <v>9</v>
      </c>
      <c r="H145" s="61" t="s">
        <v>32</v>
      </c>
      <c r="J145" s="61" t="s">
        <v>34</v>
      </c>
      <c r="K145" s="67" t="s">
        <v>9</v>
      </c>
      <c r="L145" s="61" t="s">
        <v>32</v>
      </c>
    </row>
    <row r="146" spans="1:12">
      <c r="A146" s="21" t="s">
        <v>98</v>
      </c>
      <c r="B146" s="135"/>
      <c r="C146" s="136"/>
      <c r="D146" s="51">
        <f t="shared" ref="D146:D153" si="27">B146-C146</f>
        <v>0</v>
      </c>
      <c r="F146" s="135"/>
      <c r="G146" s="136"/>
      <c r="H146" s="51">
        <f t="shared" ref="H146:H153" si="28">F146-G146</f>
        <v>0</v>
      </c>
      <c r="J146" s="135"/>
      <c r="K146" s="136"/>
      <c r="L146" s="51">
        <f t="shared" ref="L146:L153" si="29">J146-K146</f>
        <v>0</v>
      </c>
    </row>
    <row r="147" spans="1:12">
      <c r="A147" s="21" t="str">
        <f>Income!$A$11</f>
        <v>Credit Card 1</v>
      </c>
      <c r="B147" s="41"/>
      <c r="C147" s="137"/>
      <c r="D147" s="51">
        <f t="shared" si="27"/>
        <v>0</v>
      </c>
      <c r="F147" s="41"/>
      <c r="G147" s="137"/>
      <c r="H147" s="51">
        <f t="shared" si="28"/>
        <v>0</v>
      </c>
      <c r="J147" s="41"/>
      <c r="K147" s="137"/>
      <c r="L147" s="51">
        <f t="shared" si="29"/>
        <v>0</v>
      </c>
    </row>
    <row r="148" spans="1:12">
      <c r="A148" s="21" t="str">
        <f>Income!$A$12</f>
        <v>Credit Card 2</v>
      </c>
      <c r="B148" s="41"/>
      <c r="C148" s="137"/>
      <c r="D148" s="51">
        <f t="shared" si="27"/>
        <v>0</v>
      </c>
      <c r="F148" s="41"/>
      <c r="G148" s="137"/>
      <c r="H148" s="51">
        <f t="shared" si="28"/>
        <v>0</v>
      </c>
      <c r="J148" s="41"/>
      <c r="K148" s="137"/>
      <c r="L148" s="51">
        <f t="shared" si="29"/>
        <v>0</v>
      </c>
    </row>
    <row r="149" spans="1:12">
      <c r="A149" s="21" t="str">
        <f>Income!$A$13</f>
        <v>Credit Card 3</v>
      </c>
      <c r="B149" s="41"/>
      <c r="C149" s="137"/>
      <c r="D149" s="51">
        <f t="shared" si="27"/>
        <v>0</v>
      </c>
      <c r="F149" s="41"/>
      <c r="G149" s="137"/>
      <c r="H149" s="51">
        <f t="shared" si="28"/>
        <v>0</v>
      </c>
      <c r="J149" s="41"/>
      <c r="K149" s="137"/>
      <c r="L149" s="51">
        <f t="shared" si="29"/>
        <v>0</v>
      </c>
    </row>
    <row r="150" spans="1:12">
      <c r="A150" s="21" t="s">
        <v>99</v>
      </c>
      <c r="B150" s="41"/>
      <c r="C150" s="137"/>
      <c r="D150" s="51">
        <f t="shared" si="27"/>
        <v>0</v>
      </c>
      <c r="F150" s="41"/>
      <c r="G150" s="137"/>
      <c r="H150" s="51">
        <f t="shared" si="28"/>
        <v>0</v>
      </c>
      <c r="J150" s="41"/>
      <c r="K150" s="137"/>
      <c r="L150" s="51">
        <f t="shared" si="29"/>
        <v>0</v>
      </c>
    </row>
    <row r="151" spans="1:12">
      <c r="A151" s="21" t="s">
        <v>100</v>
      </c>
      <c r="B151" s="41"/>
      <c r="C151" s="137"/>
      <c r="D151" s="51">
        <f t="shared" si="27"/>
        <v>0</v>
      </c>
      <c r="F151" s="41"/>
      <c r="G151" s="137"/>
      <c r="H151" s="51">
        <f t="shared" si="28"/>
        <v>0</v>
      </c>
      <c r="J151" s="41"/>
      <c r="K151" s="137"/>
      <c r="L151" s="51">
        <f t="shared" si="29"/>
        <v>0</v>
      </c>
    </row>
    <row r="152" spans="1:12">
      <c r="A152" s="21" t="s">
        <v>101</v>
      </c>
      <c r="B152" s="41"/>
      <c r="C152" s="137"/>
      <c r="D152" s="51">
        <f t="shared" si="27"/>
        <v>0</v>
      </c>
      <c r="F152" s="41"/>
      <c r="G152" s="137"/>
      <c r="H152" s="51">
        <f t="shared" si="28"/>
        <v>0</v>
      </c>
      <c r="J152" s="41"/>
      <c r="K152" s="137"/>
      <c r="L152" s="51">
        <f t="shared" si="29"/>
        <v>0</v>
      </c>
    </row>
    <row r="153" spans="1:12">
      <c r="A153" s="21" t="s">
        <v>29</v>
      </c>
      <c r="B153" s="41"/>
      <c r="C153" s="137"/>
      <c r="D153" s="51">
        <f t="shared" si="27"/>
        <v>0</v>
      </c>
      <c r="F153" s="41"/>
      <c r="G153" s="137"/>
      <c r="H153" s="51">
        <f t="shared" si="28"/>
        <v>0</v>
      </c>
      <c r="J153" s="41"/>
      <c r="K153" s="137"/>
      <c r="L153" s="51">
        <f t="shared" si="29"/>
        <v>0</v>
      </c>
    </row>
    <row r="154" spans="1:12">
      <c r="A154" s="21" t="s">
        <v>29</v>
      </c>
      <c r="B154" s="41"/>
      <c r="C154" s="137"/>
      <c r="D154" s="51">
        <f>B154-C154</f>
        <v>0</v>
      </c>
      <c r="F154" s="41"/>
      <c r="G154" s="137"/>
      <c r="H154" s="51">
        <f>F154-G154</f>
        <v>0</v>
      </c>
      <c r="J154" s="41"/>
      <c r="K154" s="137"/>
      <c r="L154" s="51">
        <f>J154-K154</f>
        <v>0</v>
      </c>
    </row>
    <row r="155" spans="1:12" ht="13.5" thickBot="1">
      <c r="A155" s="21" t="s">
        <v>29</v>
      </c>
      <c r="B155" s="42"/>
      <c r="C155" s="138"/>
      <c r="D155" s="51">
        <f>B155-C155</f>
        <v>0</v>
      </c>
      <c r="F155" s="42"/>
      <c r="G155" s="138"/>
      <c r="H155" s="51">
        <f>F155-G155</f>
        <v>0</v>
      </c>
      <c r="J155" s="42"/>
      <c r="K155" s="138"/>
      <c r="L155" s="51">
        <f>J155-K155</f>
        <v>0</v>
      </c>
    </row>
    <row r="156" spans="1:12" ht="13.5" thickBot="1">
      <c r="A156" s="38" t="s">
        <v>30</v>
      </c>
      <c r="B156" s="39">
        <f>SUM(B146:B155)</f>
        <v>0</v>
      </c>
      <c r="C156" s="39">
        <f>SUM(C146:C155)</f>
        <v>0</v>
      </c>
      <c r="D156" s="39">
        <f>SUM(D146:D155)</f>
        <v>0</v>
      </c>
      <c r="F156" s="39">
        <f>SUM(F146:F155)</f>
        <v>0</v>
      </c>
      <c r="G156" s="39">
        <f>SUM(G146:G155)</f>
        <v>0</v>
      </c>
      <c r="H156" s="39">
        <f>SUM(H146:H155)</f>
        <v>0</v>
      </c>
      <c r="J156" s="39">
        <f>SUM(J146:J155)</f>
        <v>0</v>
      </c>
      <c r="K156" s="39">
        <f>SUM(K146:K155)</f>
        <v>0</v>
      </c>
      <c r="L156" s="39">
        <f>SUM(L146:L155)</f>
        <v>0</v>
      </c>
    </row>
    <row r="157" spans="1:12" ht="13.5" thickBot="1"/>
    <row r="158" spans="1:12" ht="12.75" customHeight="1" thickBot="1">
      <c r="B158" s="184" t="str">
        <f>B8</f>
        <v>JULY</v>
      </c>
      <c r="C158" s="184"/>
      <c r="D158" s="184"/>
      <c r="F158" s="184" t="str">
        <f>F8</f>
        <v>AUG</v>
      </c>
      <c r="G158" s="184"/>
      <c r="H158" s="184"/>
      <c r="J158" s="184" t="str">
        <f>J8</f>
        <v>SEP</v>
      </c>
      <c r="K158" s="184"/>
      <c r="L158" s="184"/>
    </row>
    <row r="159" spans="1:12" ht="15.75" thickBot="1">
      <c r="A159" s="60" t="s">
        <v>102</v>
      </c>
      <c r="B159" s="61" t="s">
        <v>34</v>
      </c>
      <c r="C159" s="67" t="s">
        <v>9</v>
      </c>
      <c r="D159" s="61" t="s">
        <v>32</v>
      </c>
      <c r="F159" s="61" t="s">
        <v>34</v>
      </c>
      <c r="G159" s="67" t="s">
        <v>9</v>
      </c>
      <c r="H159" s="61" t="s">
        <v>32</v>
      </c>
      <c r="J159" s="61" t="s">
        <v>34</v>
      </c>
      <c r="K159" s="67" t="s">
        <v>9</v>
      </c>
      <c r="L159" s="61" t="s">
        <v>32</v>
      </c>
    </row>
    <row r="160" spans="1:12">
      <c r="A160" s="21" t="s">
        <v>103</v>
      </c>
      <c r="B160" s="135"/>
      <c r="C160" s="136"/>
      <c r="D160" s="51">
        <f t="shared" ref="D160:D166" si="30">B160-C160</f>
        <v>0</v>
      </c>
      <c r="F160" s="135"/>
      <c r="G160" s="136"/>
      <c r="H160" s="51">
        <f t="shared" ref="H160:H166" si="31">F160-G160</f>
        <v>0</v>
      </c>
      <c r="J160" s="135"/>
      <c r="K160" s="136"/>
      <c r="L160" s="51">
        <f t="shared" ref="L160:L166" si="32">J160-K160</f>
        <v>0</v>
      </c>
    </row>
    <row r="161" spans="1:12">
      <c r="A161" s="21" t="s">
        <v>104</v>
      </c>
      <c r="B161" s="41"/>
      <c r="C161" s="137"/>
      <c r="D161" s="51">
        <f t="shared" si="30"/>
        <v>0</v>
      </c>
      <c r="F161" s="41"/>
      <c r="G161" s="137"/>
      <c r="H161" s="51">
        <f t="shared" si="31"/>
        <v>0</v>
      </c>
      <c r="J161" s="41"/>
      <c r="K161" s="137"/>
      <c r="L161" s="51">
        <f t="shared" si="32"/>
        <v>0</v>
      </c>
    </row>
    <row r="162" spans="1:12">
      <c r="A162" s="21" t="s">
        <v>105</v>
      </c>
      <c r="B162" s="41"/>
      <c r="C162" s="137"/>
      <c r="D162" s="51">
        <f t="shared" si="30"/>
        <v>0</v>
      </c>
      <c r="F162" s="41"/>
      <c r="G162" s="137"/>
      <c r="H162" s="51">
        <f t="shared" si="31"/>
        <v>0</v>
      </c>
      <c r="J162" s="41"/>
      <c r="K162" s="137"/>
      <c r="L162" s="51">
        <f t="shared" si="32"/>
        <v>0</v>
      </c>
    </row>
    <row r="163" spans="1:12">
      <c r="A163" s="21" t="s">
        <v>106</v>
      </c>
      <c r="B163" s="41"/>
      <c r="C163" s="137"/>
      <c r="D163" s="51">
        <f t="shared" si="30"/>
        <v>0</v>
      </c>
      <c r="F163" s="41"/>
      <c r="G163" s="137"/>
      <c r="H163" s="51">
        <f t="shared" si="31"/>
        <v>0</v>
      </c>
      <c r="J163" s="41"/>
      <c r="K163" s="137"/>
      <c r="L163" s="51">
        <f t="shared" si="32"/>
        <v>0</v>
      </c>
    </row>
    <row r="164" spans="1:12">
      <c r="A164" s="21" t="s">
        <v>29</v>
      </c>
      <c r="B164" s="41"/>
      <c r="C164" s="137"/>
      <c r="D164" s="51">
        <f t="shared" si="30"/>
        <v>0</v>
      </c>
      <c r="F164" s="41"/>
      <c r="G164" s="137"/>
      <c r="H164" s="51">
        <f t="shared" si="31"/>
        <v>0</v>
      </c>
      <c r="J164" s="41"/>
      <c r="K164" s="137"/>
      <c r="L164" s="51">
        <f t="shared" si="32"/>
        <v>0</v>
      </c>
    </row>
    <row r="165" spans="1:12">
      <c r="A165" s="21" t="s">
        <v>29</v>
      </c>
      <c r="B165" s="41"/>
      <c r="C165" s="137"/>
      <c r="D165" s="51">
        <f t="shared" si="30"/>
        <v>0</v>
      </c>
      <c r="F165" s="41"/>
      <c r="G165" s="137"/>
      <c r="H165" s="51">
        <f t="shared" si="31"/>
        <v>0</v>
      </c>
      <c r="J165" s="41"/>
      <c r="K165" s="137"/>
      <c r="L165" s="51">
        <f t="shared" si="32"/>
        <v>0</v>
      </c>
    </row>
    <row r="166" spans="1:12" ht="13.5" thickBot="1">
      <c r="A166" s="21" t="s">
        <v>4</v>
      </c>
      <c r="B166" s="42"/>
      <c r="C166" s="138"/>
      <c r="D166" s="51">
        <f t="shared" si="30"/>
        <v>0</v>
      </c>
      <c r="F166" s="42"/>
      <c r="G166" s="138"/>
      <c r="H166" s="51">
        <f t="shared" si="31"/>
        <v>0</v>
      </c>
      <c r="J166" s="42"/>
      <c r="K166" s="138"/>
      <c r="L166" s="51">
        <f t="shared" si="32"/>
        <v>0</v>
      </c>
    </row>
    <row r="167" spans="1:12" ht="13.5" thickBot="1">
      <c r="A167" s="38" t="s">
        <v>30</v>
      </c>
      <c r="B167" s="39">
        <f>SUM(B160:B166)</f>
        <v>0</v>
      </c>
      <c r="C167" s="39">
        <f>SUM(C160:C166)</f>
        <v>0</v>
      </c>
      <c r="D167" s="39">
        <f>SUM(D160:D166)</f>
        <v>0</v>
      </c>
      <c r="F167" s="39">
        <f>SUM(F160:F166)</f>
        <v>0</v>
      </c>
      <c r="G167" s="39">
        <f>SUM(G160:G166)</f>
        <v>0</v>
      </c>
      <c r="H167" s="39">
        <f>SUM(H160:H166)</f>
        <v>0</v>
      </c>
      <c r="J167" s="39">
        <f>SUM(J160:J166)</f>
        <v>0</v>
      </c>
      <c r="K167" s="39">
        <f>SUM(K160:K166)</f>
        <v>0</v>
      </c>
      <c r="L167" s="39">
        <f>SUM(L160:L166)</f>
        <v>0</v>
      </c>
    </row>
    <row r="168" spans="1:12" ht="13.5" thickBot="1"/>
    <row r="169" spans="1:12" ht="12.75" customHeight="1" thickBot="1">
      <c r="B169" s="184" t="str">
        <f>B8</f>
        <v>JULY</v>
      </c>
      <c r="C169" s="184"/>
      <c r="D169" s="184"/>
      <c r="F169" s="184" t="str">
        <f>F8</f>
        <v>AUG</v>
      </c>
      <c r="G169" s="184"/>
      <c r="H169" s="184"/>
      <c r="J169" s="184" t="str">
        <f>J8</f>
        <v>SEP</v>
      </c>
      <c r="K169" s="184"/>
      <c r="L169" s="184"/>
    </row>
    <row r="170" spans="1:12" ht="15.75" thickBot="1">
      <c r="A170" s="60" t="s">
        <v>107</v>
      </c>
      <c r="B170" s="61" t="s">
        <v>34</v>
      </c>
      <c r="C170" s="67" t="s">
        <v>9</v>
      </c>
      <c r="D170" s="61" t="s">
        <v>32</v>
      </c>
      <c r="F170" s="61" t="s">
        <v>34</v>
      </c>
      <c r="G170" s="67" t="s">
        <v>9</v>
      </c>
      <c r="H170" s="61" t="s">
        <v>32</v>
      </c>
      <c r="J170" s="61" t="s">
        <v>34</v>
      </c>
      <c r="K170" s="67" t="s">
        <v>9</v>
      </c>
      <c r="L170" s="61" t="s">
        <v>32</v>
      </c>
    </row>
    <row r="171" spans="1:12">
      <c r="A171" s="21" t="s">
        <v>108</v>
      </c>
      <c r="B171" s="135"/>
      <c r="C171" s="136"/>
      <c r="D171" s="51">
        <f>B171-C171</f>
        <v>0</v>
      </c>
      <c r="F171" s="135"/>
      <c r="G171" s="136"/>
      <c r="H171" s="51">
        <f>F171-G171</f>
        <v>0</v>
      </c>
      <c r="J171" s="135"/>
      <c r="K171" s="136"/>
      <c r="L171" s="51">
        <f>J171-K171</f>
        <v>0</v>
      </c>
    </row>
    <row r="172" spans="1:12">
      <c r="A172" s="21" t="s">
        <v>29</v>
      </c>
      <c r="B172" s="41"/>
      <c r="C172" s="137"/>
      <c r="D172" s="51">
        <f>B172-C172</f>
        <v>0</v>
      </c>
      <c r="F172" s="41"/>
      <c r="G172" s="137"/>
      <c r="H172" s="51">
        <f>F172-G172</f>
        <v>0</v>
      </c>
      <c r="J172" s="41"/>
      <c r="K172" s="137"/>
      <c r="L172" s="51">
        <f>J172-K172</f>
        <v>0</v>
      </c>
    </row>
    <row r="173" spans="1:12">
      <c r="A173" s="21" t="s">
        <v>29</v>
      </c>
      <c r="B173" s="41"/>
      <c r="C173" s="137"/>
      <c r="D173" s="51">
        <f>B173-C173</f>
        <v>0</v>
      </c>
      <c r="F173" s="41"/>
      <c r="G173" s="137"/>
      <c r="H173" s="51">
        <f>F173-G173</f>
        <v>0</v>
      </c>
      <c r="J173" s="41"/>
      <c r="K173" s="137"/>
      <c r="L173" s="51">
        <f>J173-K173</f>
        <v>0</v>
      </c>
    </row>
    <row r="174" spans="1:12" ht="13.5" thickBot="1">
      <c r="A174" s="21" t="s">
        <v>29</v>
      </c>
      <c r="B174" s="42"/>
      <c r="C174" s="138"/>
      <c r="D174" s="51">
        <f>B174-C174</f>
        <v>0</v>
      </c>
      <c r="F174" s="42"/>
      <c r="G174" s="138"/>
      <c r="H174" s="51">
        <f>F174-G174</f>
        <v>0</v>
      </c>
      <c r="J174" s="42"/>
      <c r="K174" s="138"/>
      <c r="L174" s="51">
        <f>J174-K174</f>
        <v>0</v>
      </c>
    </row>
    <row r="175" spans="1:12" ht="13.5" thickBot="1">
      <c r="A175" s="38" t="s">
        <v>30</v>
      </c>
      <c r="B175" s="39">
        <f>SUM(B171:B174)</f>
        <v>0</v>
      </c>
      <c r="C175" s="39">
        <f>SUM(C171:C174)</f>
        <v>0</v>
      </c>
      <c r="D175" s="39">
        <f>SUM(D171:D174)</f>
        <v>0</v>
      </c>
      <c r="F175" s="39">
        <f>SUM(F171:F174)</f>
        <v>0</v>
      </c>
      <c r="G175" s="39">
        <f>SUM(G171:G174)</f>
        <v>0</v>
      </c>
      <c r="H175" s="39">
        <f>SUM(H171:H174)</f>
        <v>0</v>
      </c>
      <c r="J175" s="39">
        <f>SUM(J171:J174)</f>
        <v>0</v>
      </c>
      <c r="K175" s="39">
        <f>SUM(K171:K174)</f>
        <v>0</v>
      </c>
      <c r="L175" s="39">
        <f>SUM(L171:L174)</f>
        <v>0</v>
      </c>
    </row>
    <row r="176" spans="1:12" ht="13.5" thickBot="1"/>
    <row r="177" spans="1:12" ht="12.75" customHeight="1" thickBot="1">
      <c r="B177" s="184" t="str">
        <f>B8</f>
        <v>JULY</v>
      </c>
      <c r="C177" s="184"/>
      <c r="D177" s="184"/>
      <c r="F177" s="184" t="str">
        <f>F8</f>
        <v>AUG</v>
      </c>
      <c r="G177" s="184"/>
      <c r="H177" s="184"/>
      <c r="J177" s="184" t="str">
        <f>J8</f>
        <v>SEP</v>
      </c>
      <c r="K177" s="184"/>
      <c r="L177" s="184"/>
    </row>
    <row r="178" spans="1:12" ht="15.75" thickBot="1">
      <c r="A178" s="60" t="s">
        <v>109</v>
      </c>
      <c r="B178" s="61" t="s">
        <v>34</v>
      </c>
      <c r="C178" s="67" t="s">
        <v>9</v>
      </c>
      <c r="D178" s="61" t="s">
        <v>32</v>
      </c>
      <c r="F178" s="61" t="s">
        <v>34</v>
      </c>
      <c r="G178" s="67" t="s">
        <v>9</v>
      </c>
      <c r="H178" s="61" t="s">
        <v>32</v>
      </c>
      <c r="J178" s="61" t="s">
        <v>34</v>
      </c>
      <c r="K178" s="67" t="s">
        <v>9</v>
      </c>
      <c r="L178" s="61" t="s">
        <v>32</v>
      </c>
    </row>
    <row r="179" spans="1:12">
      <c r="A179" s="21" t="s">
        <v>29</v>
      </c>
      <c r="B179" s="135"/>
      <c r="C179" s="136"/>
      <c r="D179" s="51">
        <f>B179-C179</f>
        <v>0</v>
      </c>
      <c r="F179" s="135"/>
      <c r="G179" s="136"/>
      <c r="H179" s="51">
        <f>F179-G179</f>
        <v>0</v>
      </c>
      <c r="J179" s="135"/>
      <c r="K179" s="136"/>
      <c r="L179" s="51">
        <f>J179-K179</f>
        <v>0</v>
      </c>
    </row>
    <row r="180" spans="1:12">
      <c r="A180" s="21" t="s">
        <v>29</v>
      </c>
      <c r="B180" s="41"/>
      <c r="C180" s="137"/>
      <c r="D180" s="51">
        <f>B180-C180</f>
        <v>0</v>
      </c>
      <c r="F180" s="41"/>
      <c r="G180" s="137"/>
      <c r="H180" s="51">
        <f>F180-G180</f>
        <v>0</v>
      </c>
      <c r="J180" s="41"/>
      <c r="K180" s="137"/>
      <c r="L180" s="51">
        <f>J180-K180</f>
        <v>0</v>
      </c>
    </row>
    <row r="181" spans="1:12">
      <c r="A181" s="21" t="s">
        <v>29</v>
      </c>
      <c r="B181" s="41"/>
      <c r="C181" s="137"/>
      <c r="D181" s="51">
        <f>B181-C181</f>
        <v>0</v>
      </c>
      <c r="F181" s="41"/>
      <c r="G181" s="137"/>
      <c r="H181" s="51">
        <f>F181-G181</f>
        <v>0</v>
      </c>
      <c r="J181" s="41"/>
      <c r="K181" s="137"/>
      <c r="L181" s="51">
        <f>J181-K181</f>
        <v>0</v>
      </c>
    </row>
    <row r="182" spans="1:12" ht="13.5" thickBot="1">
      <c r="A182" s="21" t="s">
        <v>29</v>
      </c>
      <c r="B182" s="42"/>
      <c r="C182" s="138"/>
      <c r="D182" s="51">
        <f>B182-C182</f>
        <v>0</v>
      </c>
      <c r="F182" s="42"/>
      <c r="G182" s="138"/>
      <c r="H182" s="51">
        <f>F182-G182</f>
        <v>0</v>
      </c>
      <c r="J182" s="42"/>
      <c r="K182" s="138"/>
      <c r="L182" s="51">
        <f>J182-K182</f>
        <v>0</v>
      </c>
    </row>
    <row r="183" spans="1:12" ht="13.5" thickBot="1">
      <c r="A183" s="38" t="s">
        <v>30</v>
      </c>
      <c r="B183" s="39">
        <f>SUM(B179:B182)</f>
        <v>0</v>
      </c>
      <c r="C183" s="39">
        <f>SUM(C179:C182)</f>
        <v>0</v>
      </c>
      <c r="D183" s="39">
        <f>SUM(D179:D182)</f>
        <v>0</v>
      </c>
      <c r="F183" s="39">
        <f>SUM(F179:F182)</f>
        <v>0</v>
      </c>
      <c r="G183" s="39">
        <f>SUM(G179:G182)</f>
        <v>0</v>
      </c>
      <c r="H183" s="39">
        <f>SUM(H179:H182)</f>
        <v>0</v>
      </c>
      <c r="J183" s="39">
        <f>SUM(J179:J182)</f>
        <v>0</v>
      </c>
      <c r="K183" s="39">
        <f>SUM(K179:K182)</f>
        <v>0</v>
      </c>
      <c r="L183" s="39">
        <f>SUM(L179:L182)</f>
        <v>0</v>
      </c>
    </row>
  </sheetData>
  <mergeCells count="56">
    <mergeCell ref="B177:D177"/>
    <mergeCell ref="F177:H177"/>
    <mergeCell ref="J177:L177"/>
    <mergeCell ref="B158:D158"/>
    <mergeCell ref="F158:H158"/>
    <mergeCell ref="J158:L158"/>
    <mergeCell ref="B169:D169"/>
    <mergeCell ref="F169:H169"/>
    <mergeCell ref="J169:L169"/>
    <mergeCell ref="B133:D133"/>
    <mergeCell ref="F133:H133"/>
    <mergeCell ref="J133:L133"/>
    <mergeCell ref="B144:D144"/>
    <mergeCell ref="F144:H144"/>
    <mergeCell ref="J144:L144"/>
    <mergeCell ref="B110:D110"/>
    <mergeCell ref="F110:H110"/>
    <mergeCell ref="J110:L110"/>
    <mergeCell ref="B121:D121"/>
    <mergeCell ref="F121:H121"/>
    <mergeCell ref="J121:L121"/>
    <mergeCell ref="B82:D82"/>
    <mergeCell ref="F82:H82"/>
    <mergeCell ref="J82:L82"/>
    <mergeCell ref="B97:D97"/>
    <mergeCell ref="F97:H97"/>
    <mergeCell ref="J97:L97"/>
    <mergeCell ref="B59:D59"/>
    <mergeCell ref="F59:H59"/>
    <mergeCell ref="J59:L59"/>
    <mergeCell ref="B69:D69"/>
    <mergeCell ref="F69:H69"/>
    <mergeCell ref="J69:L69"/>
    <mergeCell ref="B25:D25"/>
    <mergeCell ref="F25:H25"/>
    <mergeCell ref="J25:L25"/>
    <mergeCell ref="B45:D45"/>
    <mergeCell ref="F45:H45"/>
    <mergeCell ref="J45:L45"/>
    <mergeCell ref="G15:H15"/>
    <mergeCell ref="B16:D16"/>
    <mergeCell ref="F16:H16"/>
    <mergeCell ref="J16:L16"/>
    <mergeCell ref="G24:H24"/>
    <mergeCell ref="B8:D8"/>
    <mergeCell ref="F8:H8"/>
    <mergeCell ref="J8:L8"/>
    <mergeCell ref="B14:D14"/>
    <mergeCell ref="F14:H14"/>
    <mergeCell ref="J14:L14"/>
    <mergeCell ref="A1:L1"/>
    <mergeCell ref="C6:F6"/>
    <mergeCell ref="G7:H7"/>
    <mergeCell ref="A2:E2"/>
    <mergeCell ref="H2:L2"/>
    <mergeCell ref="J4:L4"/>
  </mergeCells>
  <phoneticPr fontId="29" type="noConversion"/>
  <hyperlinks>
    <hyperlink ref="A4" r:id="rId1" tooltip="HELP with Family Budget Planner"/>
  </hyperlinks>
  <pageMargins left="0.35433070866141736" right="0.15748031496062992" top="0.59055118110236227" bottom="0.59055118110236227" header="0.51181102362204722" footer="0.51181102362204722"/>
  <pageSetup paperSize="9" scale="85" orientation="portrait" horizontalDpi="300" verticalDpi="300" r:id="rId2"/>
  <headerFooter alignWithMargins="0">
    <oddFooter>&amp;L© 2013 Spreadsheet123.com. All rights reserved&amp;RFamily Budget Planner by Spreadsheet123.com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3"/>
  <sheetViews>
    <sheetView showGridLines="0" workbookViewId="0">
      <selection activeCell="P190" sqref="P190"/>
    </sheetView>
  </sheetViews>
  <sheetFormatPr defaultRowHeight="12.75"/>
  <cols>
    <col min="1" max="1" width="25.7109375" style="48" customWidth="1"/>
    <col min="2" max="4" width="9.7109375" style="48" customWidth="1"/>
    <col min="5" max="5" width="1.7109375" style="48" customWidth="1"/>
    <col min="6" max="8" width="9.7109375" style="48" customWidth="1"/>
    <col min="9" max="9" width="1.7109375" style="48" customWidth="1"/>
    <col min="10" max="12" width="9.7109375" style="48" customWidth="1"/>
    <col min="13" max="16384" width="9.140625" style="48"/>
  </cols>
  <sheetData>
    <row r="1" spans="1:12" ht="35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4" spans="1:12">
      <c r="A4" s="8" t="s">
        <v>2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3.5" thickBot="1"/>
    <row r="6" spans="1:12" ht="13.5" thickBot="1">
      <c r="A6" s="2" t="s">
        <v>128</v>
      </c>
      <c r="B6" s="1">
        <f>'July-Sep'!J14</f>
        <v>80</v>
      </c>
      <c r="C6" s="68"/>
      <c r="D6" s="69"/>
      <c r="E6" s="69"/>
      <c r="F6" s="69"/>
      <c r="G6" s="6"/>
      <c r="H6" s="6"/>
      <c r="I6" s="11"/>
      <c r="J6" s="12"/>
      <c r="K6" s="11"/>
      <c r="L6" s="13"/>
    </row>
    <row r="7" spans="1:12" ht="13.5" thickBot="1">
      <c r="G7" s="173"/>
      <c r="H7" s="173"/>
      <c r="I7" s="14"/>
      <c r="J7" s="14"/>
      <c r="K7" s="14"/>
      <c r="L7" s="14"/>
    </row>
    <row r="8" spans="1:12">
      <c r="B8" s="182" t="str">
        <f>Income!K20</f>
        <v>OCT</v>
      </c>
      <c r="C8" s="182"/>
      <c r="D8" s="182"/>
      <c r="F8" s="182" t="str">
        <f>Income!L20</f>
        <v>NOV</v>
      </c>
      <c r="G8" s="182"/>
      <c r="H8" s="182"/>
      <c r="J8" s="182" t="str">
        <f>Income!M20</f>
        <v>DEC</v>
      </c>
      <c r="K8" s="182"/>
      <c r="L8" s="182"/>
    </row>
    <row r="9" spans="1:12" ht="15.75" thickBot="1">
      <c r="A9" s="54"/>
      <c r="B9" s="55" t="s">
        <v>34</v>
      </c>
      <c r="C9" s="65" t="s">
        <v>9</v>
      </c>
      <c r="D9" s="55" t="s">
        <v>32</v>
      </c>
      <c r="E9" s="49"/>
      <c r="F9" s="55" t="s">
        <v>34</v>
      </c>
      <c r="G9" s="65" t="s">
        <v>9</v>
      </c>
      <c r="H9" s="55" t="s">
        <v>32</v>
      </c>
      <c r="I9" s="49"/>
      <c r="J9" s="55" t="s">
        <v>34</v>
      </c>
      <c r="K9" s="65" t="s">
        <v>9</v>
      </c>
      <c r="L9" s="55" t="s">
        <v>32</v>
      </c>
    </row>
    <row r="10" spans="1:12" ht="12.75" customHeight="1">
      <c r="A10" s="16" t="s">
        <v>110</v>
      </c>
      <c r="B10" s="50">
        <f>B23</f>
        <v>0</v>
      </c>
      <c r="C10" s="50">
        <f>C23</f>
        <v>0</v>
      </c>
      <c r="D10" s="51">
        <f>C10-B10</f>
        <v>0</v>
      </c>
      <c r="F10" s="50">
        <f>F23</f>
        <v>0</v>
      </c>
      <c r="G10" s="50">
        <f>G23</f>
        <v>0</v>
      </c>
      <c r="H10" s="51">
        <f>G10-F10</f>
        <v>0</v>
      </c>
      <c r="J10" s="50">
        <f>J23</f>
        <v>0</v>
      </c>
      <c r="K10" s="50">
        <f>K23</f>
        <v>0</v>
      </c>
      <c r="L10" s="51">
        <f>K10-J10</f>
        <v>0</v>
      </c>
    </row>
    <row r="11" spans="1:12" ht="12.75" customHeight="1" thickBot="1">
      <c r="A11" s="16" t="s">
        <v>118</v>
      </c>
      <c r="B11" s="50">
        <f>B43+B57+B67+B80+B95+B108+B119+B131+B142+B156+B167+B175+B183</f>
        <v>0</v>
      </c>
      <c r="C11" s="50">
        <f>C43+C57+C67+C80+C95+C108+C119+C131+C142+C156+C167+C175+C183</f>
        <v>0</v>
      </c>
      <c r="D11" s="51">
        <f>B11-C11</f>
        <v>0</v>
      </c>
      <c r="F11" s="50">
        <f>F43+F57+F67+F80+F95+F108+F119+F131+F142+F156+F167+F175+F183</f>
        <v>0</v>
      </c>
      <c r="G11" s="50">
        <f>G43+G57+G67+G80+G95+G108+G119+G131+G142+G156+G167+G175+G183</f>
        <v>0</v>
      </c>
      <c r="H11" s="51">
        <f>F11-G11</f>
        <v>0</v>
      </c>
      <c r="J11" s="50">
        <f>J43+J57+J67+J80+J95+J108+J119+J131+J142+J156+J167+J175+J183</f>
        <v>0</v>
      </c>
      <c r="K11" s="50">
        <f>K43+K57+K67+K80+K95+K108+K119+K131+K142+K156+K167+K175+K183</f>
        <v>0</v>
      </c>
      <c r="L11" s="51">
        <f>J11-K11</f>
        <v>0</v>
      </c>
    </row>
    <row r="12" spans="1:12" ht="12.75" customHeight="1" thickBot="1">
      <c r="A12" s="24" t="s">
        <v>119</v>
      </c>
      <c r="B12" s="25">
        <f>B10-B11</f>
        <v>0</v>
      </c>
      <c r="C12" s="25">
        <f>C10-C11</f>
        <v>0</v>
      </c>
      <c r="D12" s="26"/>
      <c r="F12" s="25">
        <f>F10-F11</f>
        <v>0</v>
      </c>
      <c r="G12" s="25">
        <f>G10-G11</f>
        <v>0</v>
      </c>
      <c r="H12" s="26"/>
      <c r="J12" s="25">
        <f>J10-J11</f>
        <v>0</v>
      </c>
      <c r="K12" s="25">
        <f>K10-K11</f>
        <v>0</v>
      </c>
      <c r="L12" s="26"/>
    </row>
    <row r="13" spans="1:12" ht="12.75" customHeight="1" thickBot="1">
      <c r="A13" s="16"/>
      <c r="B13" s="17"/>
      <c r="C13" s="17"/>
      <c r="D13" s="17"/>
      <c r="E13" s="6"/>
      <c r="F13" s="17"/>
      <c r="G13" s="17"/>
      <c r="H13" s="17"/>
      <c r="I13" s="6"/>
      <c r="J13" s="17"/>
      <c r="K13" s="17"/>
      <c r="L13" s="17"/>
    </row>
    <row r="14" spans="1:12" ht="12.75" customHeight="1" thickBot="1">
      <c r="A14" s="5" t="s">
        <v>120</v>
      </c>
      <c r="B14" s="180">
        <f>B6+C12</f>
        <v>80</v>
      </c>
      <c r="C14" s="180"/>
      <c r="D14" s="180"/>
      <c r="E14" s="6"/>
      <c r="F14" s="180">
        <f>B14+G12</f>
        <v>80</v>
      </c>
      <c r="G14" s="180"/>
      <c r="H14" s="180"/>
      <c r="I14" s="6"/>
      <c r="J14" s="180">
        <f>F14+K12</f>
        <v>80</v>
      </c>
      <c r="K14" s="180"/>
      <c r="L14" s="180"/>
    </row>
    <row r="15" spans="1:12" ht="13.5" thickBot="1">
      <c r="A15" s="6"/>
      <c r="B15" s="11"/>
      <c r="C15" s="11"/>
      <c r="D15" s="11"/>
      <c r="E15" s="18"/>
      <c r="F15" s="52"/>
      <c r="G15" s="181"/>
      <c r="H15" s="181"/>
      <c r="I15" s="20"/>
      <c r="J15" s="20"/>
      <c r="K15" s="20"/>
      <c r="L15" s="20"/>
    </row>
    <row r="16" spans="1:12">
      <c r="B16" s="183" t="str">
        <f>B8</f>
        <v>OCT</v>
      </c>
      <c r="C16" s="183"/>
      <c r="D16" s="183"/>
      <c r="F16" s="183" t="str">
        <f>F8</f>
        <v>NOV</v>
      </c>
      <c r="G16" s="183"/>
      <c r="H16" s="183"/>
      <c r="J16" s="183" t="str">
        <f>J8</f>
        <v>DEC</v>
      </c>
      <c r="K16" s="183"/>
      <c r="L16" s="183"/>
    </row>
    <row r="17" spans="1:12" ht="15.75" thickBot="1">
      <c r="A17" s="56" t="s">
        <v>117</v>
      </c>
      <c r="B17" s="57" t="s">
        <v>34</v>
      </c>
      <c r="C17" s="66" t="s">
        <v>9</v>
      </c>
      <c r="D17" s="57" t="s">
        <v>32</v>
      </c>
      <c r="E17" s="49"/>
      <c r="F17" s="57" t="s">
        <v>34</v>
      </c>
      <c r="G17" s="66" t="s">
        <v>9</v>
      </c>
      <c r="H17" s="57" t="s">
        <v>32</v>
      </c>
      <c r="I17" s="49"/>
      <c r="J17" s="57" t="s">
        <v>34</v>
      </c>
      <c r="K17" s="66" t="s">
        <v>9</v>
      </c>
      <c r="L17" s="57" t="s">
        <v>32</v>
      </c>
    </row>
    <row r="18" spans="1:12" ht="12.75" customHeight="1">
      <c r="A18" s="16" t="str">
        <f>Income!A20</f>
        <v>Income 1</v>
      </c>
      <c r="B18" s="50">
        <f>Income!K21</f>
        <v>0</v>
      </c>
      <c r="C18" s="50">
        <f>Income!K31</f>
        <v>0</v>
      </c>
      <c r="D18" s="51">
        <f>C18-B18</f>
        <v>0</v>
      </c>
      <c r="F18" s="50">
        <f>Income!L21</f>
        <v>0</v>
      </c>
      <c r="G18" s="50">
        <f>Income!L31</f>
        <v>0</v>
      </c>
      <c r="H18" s="51">
        <f>G18-F18</f>
        <v>0</v>
      </c>
      <c r="J18" s="50">
        <f>Income!M21</f>
        <v>0</v>
      </c>
      <c r="K18" s="50">
        <f>Income!M31</f>
        <v>0</v>
      </c>
      <c r="L18" s="51">
        <f>K18-J18</f>
        <v>0</v>
      </c>
    </row>
    <row r="19" spans="1:12" ht="12.75" customHeight="1">
      <c r="A19" s="16" t="str">
        <f>Income!A21</f>
        <v>Income 2</v>
      </c>
      <c r="B19" s="50">
        <f>Income!K22</f>
        <v>0</v>
      </c>
      <c r="C19" s="50">
        <f>Income!K32</f>
        <v>0</v>
      </c>
      <c r="D19" s="51">
        <f>C19-B19</f>
        <v>0</v>
      </c>
      <c r="F19" s="50">
        <f>Income!L22</f>
        <v>0</v>
      </c>
      <c r="G19" s="50">
        <f>Income!L32</f>
        <v>0</v>
      </c>
      <c r="H19" s="51">
        <f>G19-F19</f>
        <v>0</v>
      </c>
      <c r="J19" s="50">
        <f>Income!M22</f>
        <v>0</v>
      </c>
      <c r="K19" s="50">
        <f>Income!M32</f>
        <v>0</v>
      </c>
      <c r="L19" s="51">
        <f>K19-J19</f>
        <v>0</v>
      </c>
    </row>
    <row r="20" spans="1:12" ht="12.75" customHeight="1">
      <c r="A20" s="16" t="str">
        <f>Income!A22</f>
        <v>Interest/Dividends</v>
      </c>
      <c r="B20" s="50">
        <f>Income!K23</f>
        <v>0</v>
      </c>
      <c r="C20" s="50">
        <f>Income!K33</f>
        <v>0</v>
      </c>
      <c r="D20" s="51">
        <f>C20-B20</f>
        <v>0</v>
      </c>
      <c r="F20" s="50">
        <f>Income!L23</f>
        <v>0</v>
      </c>
      <c r="G20" s="50">
        <f>Income!L33</f>
        <v>0</v>
      </c>
      <c r="H20" s="51">
        <f>G20-F20</f>
        <v>0</v>
      </c>
      <c r="J20" s="50">
        <f>Income!M23</f>
        <v>0</v>
      </c>
      <c r="K20" s="50">
        <f>Income!M33</f>
        <v>0</v>
      </c>
      <c r="L20" s="51">
        <f>K20-J20</f>
        <v>0</v>
      </c>
    </row>
    <row r="21" spans="1:12" ht="12.75" customHeight="1">
      <c r="A21" s="16" t="str">
        <f>Income!A23</f>
        <v>Other</v>
      </c>
      <c r="B21" s="50">
        <f>Income!K24</f>
        <v>0</v>
      </c>
      <c r="C21" s="50">
        <f>Income!K34</f>
        <v>0</v>
      </c>
      <c r="D21" s="51">
        <f>C21-B21</f>
        <v>0</v>
      </c>
      <c r="F21" s="50">
        <f>Income!L24</f>
        <v>0</v>
      </c>
      <c r="G21" s="50">
        <f>Income!L34</f>
        <v>0</v>
      </c>
      <c r="H21" s="51">
        <f>G21-F21</f>
        <v>0</v>
      </c>
      <c r="J21" s="50">
        <f>Income!M24</f>
        <v>0</v>
      </c>
      <c r="K21" s="50">
        <f>Income!M34</f>
        <v>0</v>
      </c>
      <c r="L21" s="51">
        <f>K21-J21</f>
        <v>0</v>
      </c>
    </row>
    <row r="22" spans="1:12" ht="12.75" customHeight="1" thickBot="1">
      <c r="A22" s="16" t="str">
        <f>Income!A24</f>
        <v>Other</v>
      </c>
      <c r="B22" s="50">
        <f>Income!K25</f>
        <v>0</v>
      </c>
      <c r="C22" s="50">
        <f>Income!K35</f>
        <v>0</v>
      </c>
      <c r="D22" s="51">
        <f>C22-B22</f>
        <v>0</v>
      </c>
      <c r="F22" s="50">
        <f>Income!L25</f>
        <v>0</v>
      </c>
      <c r="G22" s="50">
        <f>Income!L35</f>
        <v>0</v>
      </c>
      <c r="H22" s="51">
        <f>G22-F22</f>
        <v>0</v>
      </c>
      <c r="J22" s="50">
        <f>Income!M25</f>
        <v>0</v>
      </c>
      <c r="K22" s="50">
        <f>Income!M35</f>
        <v>0</v>
      </c>
      <c r="L22" s="51">
        <f>K22-J22</f>
        <v>0</v>
      </c>
    </row>
    <row r="23" spans="1:12" ht="12.75" customHeight="1" thickBot="1">
      <c r="A23" s="58" t="s">
        <v>30</v>
      </c>
      <c r="B23" s="59">
        <f>SUM(B18:B22)</f>
        <v>0</v>
      </c>
      <c r="C23" s="59">
        <f>SUM(C18:C22)</f>
        <v>0</v>
      </c>
      <c r="D23" s="59">
        <f>SUM(D18:D22)</f>
        <v>0</v>
      </c>
      <c r="F23" s="59">
        <f>SUM(F18:F22)</f>
        <v>0</v>
      </c>
      <c r="G23" s="59">
        <f>SUM(G18:G22)</f>
        <v>0</v>
      </c>
      <c r="H23" s="59">
        <f>SUM(H18:H22)</f>
        <v>0</v>
      </c>
      <c r="J23" s="59">
        <f>SUM(J18:J22)</f>
        <v>0</v>
      </c>
      <c r="K23" s="59">
        <f>SUM(K18:K22)</f>
        <v>0</v>
      </c>
      <c r="L23" s="59">
        <f>SUM(L18:L22)</f>
        <v>0</v>
      </c>
    </row>
    <row r="24" spans="1:12" ht="13.5" thickBot="1">
      <c r="A24" s="6"/>
      <c r="B24" s="11"/>
      <c r="C24" s="11"/>
      <c r="D24" s="11"/>
      <c r="E24" s="18"/>
      <c r="F24" s="52"/>
      <c r="G24" s="181"/>
      <c r="H24" s="181"/>
      <c r="I24" s="20"/>
      <c r="J24" s="20"/>
      <c r="K24" s="20"/>
      <c r="L24" s="20"/>
    </row>
    <row r="25" spans="1:12">
      <c r="B25" s="184" t="str">
        <f>B8</f>
        <v>OCT</v>
      </c>
      <c r="C25" s="184"/>
      <c r="D25" s="184"/>
      <c r="F25" s="184" t="str">
        <f>F8</f>
        <v>NOV</v>
      </c>
      <c r="G25" s="184"/>
      <c r="H25" s="184"/>
      <c r="J25" s="184" t="str">
        <f>J8</f>
        <v>DEC</v>
      </c>
      <c r="K25" s="184"/>
      <c r="L25" s="184"/>
    </row>
    <row r="26" spans="1:12" ht="15.75" thickBot="1">
      <c r="A26" s="70" t="s">
        <v>33</v>
      </c>
      <c r="B26" s="71" t="s">
        <v>34</v>
      </c>
      <c r="C26" s="73" t="s">
        <v>9</v>
      </c>
      <c r="D26" s="71" t="s">
        <v>32</v>
      </c>
      <c r="E26" s="49"/>
      <c r="F26" s="71" t="s">
        <v>34</v>
      </c>
      <c r="G26" s="73" t="s">
        <v>9</v>
      </c>
      <c r="H26" s="71" t="s">
        <v>32</v>
      </c>
      <c r="I26" s="49"/>
      <c r="J26" s="71" t="s">
        <v>34</v>
      </c>
      <c r="K26" s="73" t="s">
        <v>9</v>
      </c>
      <c r="L26" s="71" t="s">
        <v>32</v>
      </c>
    </row>
    <row r="27" spans="1:12" ht="12.75" customHeight="1">
      <c r="A27" s="21" t="s">
        <v>35</v>
      </c>
      <c r="B27" s="139"/>
      <c r="C27" s="140"/>
      <c r="D27" s="51">
        <f>B27-C27</f>
        <v>0</v>
      </c>
      <c r="F27" s="139"/>
      <c r="G27" s="140"/>
      <c r="H27" s="51">
        <f t="shared" ref="H27:H40" si="0">F27-G27</f>
        <v>0</v>
      </c>
      <c r="J27" s="139"/>
      <c r="K27" s="140"/>
      <c r="L27" s="51">
        <f t="shared" ref="L27:L40" si="1">J27-K27</f>
        <v>0</v>
      </c>
    </row>
    <row r="28" spans="1:12" ht="12.75" customHeight="1">
      <c r="A28" s="21" t="s">
        <v>36</v>
      </c>
      <c r="B28" s="3"/>
      <c r="C28" s="141"/>
      <c r="D28" s="51">
        <f>B28-C28</f>
        <v>0</v>
      </c>
      <c r="F28" s="3"/>
      <c r="G28" s="141"/>
      <c r="H28" s="51">
        <f t="shared" si="0"/>
        <v>0</v>
      </c>
      <c r="J28" s="3"/>
      <c r="K28" s="141"/>
      <c r="L28" s="51">
        <f t="shared" si="1"/>
        <v>0</v>
      </c>
    </row>
    <row r="29" spans="1:12" ht="12.75" customHeight="1">
      <c r="A29" s="21" t="s">
        <v>37</v>
      </c>
      <c r="B29" s="3"/>
      <c r="C29" s="141"/>
      <c r="D29" s="51">
        <f t="shared" ref="D29:D42" si="2">B29-C29</f>
        <v>0</v>
      </c>
      <c r="F29" s="3"/>
      <c r="G29" s="141"/>
      <c r="H29" s="51">
        <f t="shared" si="0"/>
        <v>0</v>
      </c>
      <c r="J29" s="3"/>
      <c r="K29" s="141"/>
      <c r="L29" s="51">
        <f t="shared" si="1"/>
        <v>0</v>
      </c>
    </row>
    <row r="30" spans="1:12" ht="12.75" customHeight="1">
      <c r="A30" s="21" t="s">
        <v>38</v>
      </c>
      <c r="B30" s="3"/>
      <c r="C30" s="141"/>
      <c r="D30" s="51">
        <f t="shared" si="2"/>
        <v>0</v>
      </c>
      <c r="F30" s="3"/>
      <c r="G30" s="141"/>
      <c r="H30" s="51">
        <f t="shared" si="0"/>
        <v>0</v>
      </c>
      <c r="J30" s="3"/>
      <c r="K30" s="141"/>
      <c r="L30" s="51">
        <f t="shared" si="1"/>
        <v>0</v>
      </c>
    </row>
    <row r="31" spans="1:12" ht="12.75" customHeight="1">
      <c r="A31" s="21" t="s">
        <v>39</v>
      </c>
      <c r="B31" s="3"/>
      <c r="C31" s="141"/>
      <c r="D31" s="51">
        <f t="shared" si="2"/>
        <v>0</v>
      </c>
      <c r="F31" s="3"/>
      <c r="G31" s="141"/>
      <c r="H31" s="51">
        <f t="shared" si="0"/>
        <v>0</v>
      </c>
      <c r="J31" s="3"/>
      <c r="K31" s="141"/>
      <c r="L31" s="51">
        <f t="shared" si="1"/>
        <v>0</v>
      </c>
    </row>
    <row r="32" spans="1:12" ht="12.75" customHeight="1">
      <c r="A32" s="21" t="s">
        <v>40</v>
      </c>
      <c r="B32" s="3"/>
      <c r="C32" s="141"/>
      <c r="D32" s="51">
        <f t="shared" si="2"/>
        <v>0</v>
      </c>
      <c r="F32" s="3"/>
      <c r="G32" s="141"/>
      <c r="H32" s="51">
        <f t="shared" si="0"/>
        <v>0</v>
      </c>
      <c r="J32" s="3"/>
      <c r="K32" s="141"/>
      <c r="L32" s="51">
        <f t="shared" si="1"/>
        <v>0</v>
      </c>
    </row>
    <row r="33" spans="1:12" ht="12.75" customHeight="1">
      <c r="A33" s="21" t="s">
        <v>41</v>
      </c>
      <c r="B33" s="3"/>
      <c r="C33" s="141"/>
      <c r="D33" s="51">
        <f t="shared" si="2"/>
        <v>0</v>
      </c>
      <c r="F33" s="3"/>
      <c r="G33" s="141"/>
      <c r="H33" s="51">
        <f t="shared" si="0"/>
        <v>0</v>
      </c>
      <c r="J33" s="3"/>
      <c r="K33" s="141"/>
      <c r="L33" s="51">
        <f t="shared" si="1"/>
        <v>0</v>
      </c>
    </row>
    <row r="34" spans="1:12" ht="12.75" customHeight="1">
      <c r="A34" s="21" t="s">
        <v>42</v>
      </c>
      <c r="B34" s="3"/>
      <c r="C34" s="141"/>
      <c r="D34" s="51">
        <f t="shared" si="2"/>
        <v>0</v>
      </c>
      <c r="F34" s="3"/>
      <c r="G34" s="141"/>
      <c r="H34" s="51">
        <f t="shared" si="0"/>
        <v>0</v>
      </c>
      <c r="J34" s="3"/>
      <c r="K34" s="141"/>
      <c r="L34" s="51">
        <f t="shared" si="1"/>
        <v>0</v>
      </c>
    </row>
    <row r="35" spans="1:12" ht="12.75" customHeight="1">
      <c r="A35" s="21" t="s">
        <v>43</v>
      </c>
      <c r="B35" s="3"/>
      <c r="C35" s="141"/>
      <c r="D35" s="51">
        <f t="shared" si="2"/>
        <v>0</v>
      </c>
      <c r="F35" s="3"/>
      <c r="G35" s="141"/>
      <c r="H35" s="51">
        <f t="shared" si="0"/>
        <v>0</v>
      </c>
      <c r="J35" s="3"/>
      <c r="K35" s="141"/>
      <c r="L35" s="51">
        <f t="shared" si="1"/>
        <v>0</v>
      </c>
    </row>
    <row r="36" spans="1:12" ht="12.75" customHeight="1">
      <c r="A36" s="21" t="s">
        <v>44</v>
      </c>
      <c r="B36" s="3"/>
      <c r="C36" s="141"/>
      <c r="D36" s="51">
        <f t="shared" si="2"/>
        <v>0</v>
      </c>
      <c r="F36" s="3"/>
      <c r="G36" s="141"/>
      <c r="H36" s="51">
        <f t="shared" si="0"/>
        <v>0</v>
      </c>
      <c r="J36" s="3"/>
      <c r="K36" s="141"/>
      <c r="L36" s="51">
        <f t="shared" si="1"/>
        <v>0</v>
      </c>
    </row>
    <row r="37" spans="1:12" ht="12.75" customHeight="1">
      <c r="A37" s="21" t="s">
        <v>45</v>
      </c>
      <c r="B37" s="3"/>
      <c r="C37" s="141"/>
      <c r="D37" s="51">
        <f t="shared" si="2"/>
        <v>0</v>
      </c>
      <c r="F37" s="3"/>
      <c r="G37" s="141"/>
      <c r="H37" s="51">
        <f t="shared" si="0"/>
        <v>0</v>
      </c>
      <c r="J37" s="3"/>
      <c r="K37" s="141"/>
      <c r="L37" s="51">
        <f t="shared" si="1"/>
        <v>0</v>
      </c>
    </row>
    <row r="38" spans="1:12" ht="12.75" customHeight="1">
      <c r="A38" s="21" t="s">
        <v>46</v>
      </c>
      <c r="B38" s="3"/>
      <c r="C38" s="141"/>
      <c r="D38" s="51">
        <f t="shared" si="2"/>
        <v>0</v>
      </c>
      <c r="F38" s="3"/>
      <c r="G38" s="141"/>
      <c r="H38" s="51">
        <f t="shared" si="0"/>
        <v>0</v>
      </c>
      <c r="J38" s="3"/>
      <c r="K38" s="141"/>
      <c r="L38" s="51">
        <f t="shared" si="1"/>
        <v>0</v>
      </c>
    </row>
    <row r="39" spans="1:12" ht="12.75" customHeight="1">
      <c r="A39" s="21" t="s">
        <v>47</v>
      </c>
      <c r="B39" s="3"/>
      <c r="C39" s="141"/>
      <c r="D39" s="51">
        <f t="shared" si="2"/>
        <v>0</v>
      </c>
      <c r="F39" s="3"/>
      <c r="G39" s="141"/>
      <c r="H39" s="51">
        <f t="shared" si="0"/>
        <v>0</v>
      </c>
      <c r="J39" s="3"/>
      <c r="K39" s="141"/>
      <c r="L39" s="51">
        <f t="shared" si="1"/>
        <v>0</v>
      </c>
    </row>
    <row r="40" spans="1:12" ht="12.75" customHeight="1">
      <c r="A40" s="21" t="s">
        <v>48</v>
      </c>
      <c r="B40" s="3"/>
      <c r="C40" s="141"/>
      <c r="D40" s="51">
        <f t="shared" si="2"/>
        <v>0</v>
      </c>
      <c r="F40" s="3"/>
      <c r="G40" s="141"/>
      <c r="H40" s="51">
        <f t="shared" si="0"/>
        <v>0</v>
      </c>
      <c r="J40" s="3"/>
      <c r="K40" s="141"/>
      <c r="L40" s="51">
        <f t="shared" si="1"/>
        <v>0</v>
      </c>
    </row>
    <row r="41" spans="1:12" ht="12.75" customHeight="1">
      <c r="A41" s="21" t="s">
        <v>29</v>
      </c>
      <c r="B41" s="3"/>
      <c r="C41" s="141"/>
      <c r="D41" s="51">
        <f t="shared" si="2"/>
        <v>0</v>
      </c>
      <c r="F41" s="3"/>
      <c r="G41" s="141"/>
      <c r="H41" s="51">
        <f>F41-G41</f>
        <v>0</v>
      </c>
      <c r="J41" s="3"/>
      <c r="K41" s="141"/>
      <c r="L41" s="51">
        <f>J41-K41</f>
        <v>0</v>
      </c>
    </row>
    <row r="42" spans="1:12" ht="12.75" customHeight="1" thickBot="1">
      <c r="A42" s="53" t="s">
        <v>29</v>
      </c>
      <c r="B42" s="4"/>
      <c r="C42" s="142"/>
      <c r="D42" s="51">
        <f t="shared" si="2"/>
        <v>0</v>
      </c>
      <c r="F42" s="4"/>
      <c r="G42" s="142"/>
      <c r="H42" s="51">
        <f>F42-G42</f>
        <v>0</v>
      </c>
      <c r="J42" s="4"/>
      <c r="K42" s="142"/>
      <c r="L42" s="51">
        <f>J42-K42</f>
        <v>0</v>
      </c>
    </row>
    <row r="43" spans="1:12" ht="12.75" customHeight="1" thickBot="1">
      <c r="A43" s="62" t="s">
        <v>30</v>
      </c>
      <c r="B43" s="63">
        <f>SUM(B27:B42)</f>
        <v>0</v>
      </c>
      <c r="C43" s="63">
        <f>SUM(C27:C42)</f>
        <v>0</v>
      </c>
      <c r="D43" s="63">
        <f>SUM(D27:D42)</f>
        <v>0</v>
      </c>
      <c r="F43" s="63">
        <f>SUM(F27:F42)</f>
        <v>0</v>
      </c>
      <c r="G43" s="63">
        <f>SUM(G27:G42)</f>
        <v>0</v>
      </c>
      <c r="H43" s="63">
        <f>SUM(H27:H42)</f>
        <v>0</v>
      </c>
      <c r="J43" s="63">
        <f>SUM(J27:J42)</f>
        <v>0</v>
      </c>
      <c r="K43" s="63">
        <f>SUM(K27:K42)</f>
        <v>0</v>
      </c>
      <c r="L43" s="63">
        <f>SUM(L27:L42)</f>
        <v>0</v>
      </c>
    </row>
    <row r="44" spans="1:12" ht="12.75" customHeight="1" thickBot="1"/>
    <row r="45" spans="1:12" ht="12.75" customHeight="1">
      <c r="B45" s="184" t="str">
        <f>B8</f>
        <v>OCT</v>
      </c>
      <c r="C45" s="184"/>
      <c r="D45" s="184"/>
      <c r="F45" s="184" t="str">
        <f>F8</f>
        <v>NOV</v>
      </c>
      <c r="G45" s="184"/>
      <c r="H45" s="184"/>
      <c r="J45" s="184" t="str">
        <f>J8</f>
        <v>DEC</v>
      </c>
      <c r="K45" s="184"/>
      <c r="L45" s="184"/>
    </row>
    <row r="46" spans="1:12" ht="15.75" thickBot="1">
      <c r="A46" s="70" t="s">
        <v>49</v>
      </c>
      <c r="B46" s="71" t="s">
        <v>34</v>
      </c>
      <c r="C46" s="73" t="s">
        <v>9</v>
      </c>
      <c r="D46" s="71" t="s">
        <v>32</v>
      </c>
      <c r="F46" s="71" t="s">
        <v>34</v>
      </c>
      <c r="G46" s="73" t="s">
        <v>9</v>
      </c>
      <c r="H46" s="71" t="s">
        <v>32</v>
      </c>
      <c r="J46" s="71" t="s">
        <v>34</v>
      </c>
      <c r="K46" s="73" t="s">
        <v>9</v>
      </c>
      <c r="L46" s="71" t="s">
        <v>32</v>
      </c>
    </row>
    <row r="47" spans="1:12">
      <c r="A47" s="21" t="s">
        <v>50</v>
      </c>
      <c r="B47" s="139"/>
      <c r="C47" s="140"/>
      <c r="D47" s="51">
        <f t="shared" ref="D47:D54" si="3">B47-C47</f>
        <v>0</v>
      </c>
      <c r="F47" s="139"/>
      <c r="G47" s="140"/>
      <c r="H47" s="51">
        <f t="shared" ref="H47:H54" si="4">F47-G47</f>
        <v>0</v>
      </c>
      <c r="J47" s="139"/>
      <c r="K47" s="140"/>
      <c r="L47" s="51">
        <f t="shared" ref="L47:L54" si="5">J47-K47</f>
        <v>0</v>
      </c>
    </row>
    <row r="48" spans="1:12">
      <c r="A48" s="21" t="s">
        <v>51</v>
      </c>
      <c r="B48" s="3"/>
      <c r="C48" s="141"/>
      <c r="D48" s="51">
        <f t="shared" si="3"/>
        <v>0</v>
      </c>
      <c r="F48" s="3"/>
      <c r="G48" s="141"/>
      <c r="H48" s="51">
        <f t="shared" si="4"/>
        <v>0</v>
      </c>
      <c r="J48" s="3"/>
      <c r="K48" s="141"/>
      <c r="L48" s="51">
        <f t="shared" si="5"/>
        <v>0</v>
      </c>
    </row>
    <row r="49" spans="1:12">
      <c r="A49" s="21" t="s">
        <v>52</v>
      </c>
      <c r="B49" s="3"/>
      <c r="C49" s="141"/>
      <c r="D49" s="51">
        <f t="shared" si="3"/>
        <v>0</v>
      </c>
      <c r="F49" s="3"/>
      <c r="G49" s="141"/>
      <c r="H49" s="51">
        <f t="shared" si="4"/>
        <v>0</v>
      </c>
      <c r="J49" s="3"/>
      <c r="K49" s="141"/>
      <c r="L49" s="51">
        <f t="shared" si="5"/>
        <v>0</v>
      </c>
    </row>
    <row r="50" spans="1:12">
      <c r="A50" s="21" t="s">
        <v>53</v>
      </c>
      <c r="B50" s="3"/>
      <c r="C50" s="141"/>
      <c r="D50" s="51">
        <f t="shared" si="3"/>
        <v>0</v>
      </c>
      <c r="F50" s="3"/>
      <c r="G50" s="141"/>
      <c r="H50" s="51">
        <f t="shared" si="4"/>
        <v>0</v>
      </c>
      <c r="J50" s="3"/>
      <c r="K50" s="141"/>
      <c r="L50" s="51">
        <f t="shared" si="5"/>
        <v>0</v>
      </c>
    </row>
    <row r="51" spans="1:12">
      <c r="A51" s="21" t="s">
        <v>54</v>
      </c>
      <c r="B51" s="3"/>
      <c r="C51" s="141"/>
      <c r="D51" s="51">
        <f t="shared" si="3"/>
        <v>0</v>
      </c>
      <c r="F51" s="3"/>
      <c r="G51" s="141"/>
      <c r="H51" s="51">
        <f t="shared" si="4"/>
        <v>0</v>
      </c>
      <c r="J51" s="3"/>
      <c r="K51" s="141"/>
      <c r="L51" s="51">
        <f t="shared" si="5"/>
        <v>0</v>
      </c>
    </row>
    <row r="52" spans="1:12">
      <c r="A52" s="21" t="s">
        <v>55</v>
      </c>
      <c r="B52" s="3"/>
      <c r="C52" s="141"/>
      <c r="D52" s="51">
        <f t="shared" si="3"/>
        <v>0</v>
      </c>
      <c r="F52" s="3"/>
      <c r="G52" s="141"/>
      <c r="H52" s="51">
        <f t="shared" si="4"/>
        <v>0</v>
      </c>
      <c r="J52" s="3"/>
      <c r="K52" s="141"/>
      <c r="L52" s="51">
        <f t="shared" si="5"/>
        <v>0</v>
      </c>
    </row>
    <row r="53" spans="1:12">
      <c r="A53" s="21" t="s">
        <v>56</v>
      </c>
      <c r="B53" s="3"/>
      <c r="C53" s="141"/>
      <c r="D53" s="51">
        <f t="shared" si="3"/>
        <v>0</v>
      </c>
      <c r="F53" s="3"/>
      <c r="G53" s="141"/>
      <c r="H53" s="51">
        <f t="shared" si="4"/>
        <v>0</v>
      </c>
      <c r="J53" s="3"/>
      <c r="K53" s="141"/>
      <c r="L53" s="51">
        <f t="shared" si="5"/>
        <v>0</v>
      </c>
    </row>
    <row r="54" spans="1:12">
      <c r="A54" s="21" t="s">
        <v>57</v>
      </c>
      <c r="B54" s="3"/>
      <c r="C54" s="141"/>
      <c r="D54" s="51">
        <f t="shared" si="3"/>
        <v>0</v>
      </c>
      <c r="F54" s="3"/>
      <c r="G54" s="141"/>
      <c r="H54" s="51">
        <f t="shared" si="4"/>
        <v>0</v>
      </c>
      <c r="J54" s="3"/>
      <c r="K54" s="141"/>
      <c r="L54" s="51">
        <f t="shared" si="5"/>
        <v>0</v>
      </c>
    </row>
    <row r="55" spans="1:12">
      <c r="A55" s="21" t="s">
        <v>29</v>
      </c>
      <c r="B55" s="3"/>
      <c r="C55" s="141"/>
      <c r="D55" s="51">
        <f>B55-C55</f>
        <v>0</v>
      </c>
      <c r="F55" s="3"/>
      <c r="G55" s="141"/>
      <c r="H55" s="51">
        <f>F55-G55</f>
        <v>0</v>
      </c>
      <c r="J55" s="3"/>
      <c r="K55" s="141"/>
      <c r="L55" s="51">
        <f>J55-K55</f>
        <v>0</v>
      </c>
    </row>
    <row r="56" spans="1:12" ht="13.5" thickBot="1">
      <c r="A56" s="21" t="s">
        <v>29</v>
      </c>
      <c r="B56" s="4"/>
      <c r="C56" s="142"/>
      <c r="D56" s="51">
        <f>B56-C56</f>
        <v>0</v>
      </c>
      <c r="F56" s="4"/>
      <c r="G56" s="142"/>
      <c r="H56" s="51">
        <f>F56-G56</f>
        <v>0</v>
      </c>
      <c r="J56" s="4"/>
      <c r="K56" s="142"/>
      <c r="L56" s="51">
        <f>J56-K56</f>
        <v>0</v>
      </c>
    </row>
    <row r="57" spans="1:12" ht="13.5" thickBot="1">
      <c r="A57" s="64" t="s">
        <v>30</v>
      </c>
      <c r="B57" s="63">
        <f>SUM(B47:B56)</f>
        <v>0</v>
      </c>
      <c r="C57" s="63">
        <f>SUM(C47:C56)</f>
        <v>0</v>
      </c>
      <c r="D57" s="63">
        <f>SUM(D47:D56)</f>
        <v>0</v>
      </c>
      <c r="F57" s="63">
        <f>SUM(F47:F56)</f>
        <v>0</v>
      </c>
      <c r="G57" s="63">
        <f>SUM(G47:G56)</f>
        <v>0</v>
      </c>
      <c r="H57" s="63">
        <f>SUM(H47:H56)</f>
        <v>0</v>
      </c>
      <c r="J57" s="63">
        <f>SUM(J47:J56)</f>
        <v>0</v>
      </c>
      <c r="K57" s="63">
        <f>SUM(K47:K56)</f>
        <v>0</v>
      </c>
      <c r="L57" s="63">
        <f>SUM(L47:L56)</f>
        <v>0</v>
      </c>
    </row>
    <row r="58" spans="1:12" ht="13.5" thickBot="1"/>
    <row r="59" spans="1:12" ht="12.75" customHeight="1">
      <c r="B59" s="184" t="str">
        <f>B8</f>
        <v>OCT</v>
      </c>
      <c r="C59" s="184"/>
      <c r="D59" s="184"/>
      <c r="F59" s="184" t="str">
        <f>F8</f>
        <v>NOV</v>
      </c>
      <c r="G59" s="184"/>
      <c r="H59" s="184"/>
      <c r="J59" s="184" t="str">
        <f>J8</f>
        <v>DEC</v>
      </c>
      <c r="K59" s="184"/>
      <c r="L59" s="184"/>
    </row>
    <row r="60" spans="1:12" ht="15.75" thickBot="1">
      <c r="A60" s="70" t="s">
        <v>54</v>
      </c>
      <c r="B60" s="71" t="s">
        <v>34</v>
      </c>
      <c r="C60" s="73" t="s">
        <v>9</v>
      </c>
      <c r="D60" s="71" t="s">
        <v>32</v>
      </c>
      <c r="F60" s="71" t="s">
        <v>34</v>
      </c>
      <c r="G60" s="73" t="s">
        <v>9</v>
      </c>
      <c r="H60" s="71" t="s">
        <v>32</v>
      </c>
      <c r="J60" s="71" t="s">
        <v>34</v>
      </c>
      <c r="K60" s="73" t="s">
        <v>9</v>
      </c>
      <c r="L60" s="71" t="s">
        <v>32</v>
      </c>
    </row>
    <row r="61" spans="1:12">
      <c r="A61" s="21" t="s">
        <v>58</v>
      </c>
      <c r="B61" s="139"/>
      <c r="C61" s="140"/>
      <c r="D61" s="51">
        <f t="shared" ref="D61:D66" si="6">B61-C61</f>
        <v>0</v>
      </c>
      <c r="F61" s="139"/>
      <c r="G61" s="140"/>
      <c r="H61" s="51">
        <f t="shared" ref="H61:H66" si="7">F61-G61</f>
        <v>0</v>
      </c>
      <c r="J61" s="139"/>
      <c r="K61" s="140"/>
      <c r="L61" s="51">
        <f t="shared" ref="L61:L66" si="8">J61-K61</f>
        <v>0</v>
      </c>
    </row>
    <row r="62" spans="1:12">
      <c r="A62" s="21" t="s">
        <v>59</v>
      </c>
      <c r="B62" s="3"/>
      <c r="C62" s="141"/>
      <c r="D62" s="51">
        <f t="shared" si="6"/>
        <v>0</v>
      </c>
      <c r="F62" s="3"/>
      <c r="G62" s="141"/>
      <c r="H62" s="51">
        <f t="shared" si="7"/>
        <v>0</v>
      </c>
      <c r="J62" s="3"/>
      <c r="K62" s="141"/>
      <c r="L62" s="51">
        <f t="shared" si="8"/>
        <v>0</v>
      </c>
    </row>
    <row r="63" spans="1:12">
      <c r="A63" s="21" t="s">
        <v>60</v>
      </c>
      <c r="B63" s="3"/>
      <c r="C63" s="141"/>
      <c r="D63" s="51">
        <f t="shared" si="6"/>
        <v>0</v>
      </c>
      <c r="F63" s="3"/>
      <c r="G63" s="141"/>
      <c r="H63" s="51">
        <f t="shared" si="7"/>
        <v>0</v>
      </c>
      <c r="J63" s="3"/>
      <c r="K63" s="141"/>
      <c r="L63" s="51">
        <f t="shared" si="8"/>
        <v>0</v>
      </c>
    </row>
    <row r="64" spans="1:12">
      <c r="A64" s="21" t="s">
        <v>29</v>
      </c>
      <c r="B64" s="3"/>
      <c r="C64" s="141"/>
      <c r="D64" s="51">
        <f t="shared" si="6"/>
        <v>0</v>
      </c>
      <c r="F64" s="3"/>
      <c r="G64" s="141"/>
      <c r="H64" s="51">
        <f t="shared" si="7"/>
        <v>0</v>
      </c>
      <c r="J64" s="3"/>
      <c r="K64" s="141"/>
      <c r="L64" s="51">
        <f t="shared" si="8"/>
        <v>0</v>
      </c>
    </row>
    <row r="65" spans="1:12">
      <c r="A65" s="21" t="s">
        <v>29</v>
      </c>
      <c r="B65" s="3"/>
      <c r="C65" s="141"/>
      <c r="D65" s="51">
        <f t="shared" si="6"/>
        <v>0</v>
      </c>
      <c r="F65" s="3"/>
      <c r="G65" s="141"/>
      <c r="H65" s="51">
        <f t="shared" si="7"/>
        <v>0</v>
      </c>
      <c r="J65" s="3"/>
      <c r="K65" s="141"/>
      <c r="L65" s="51">
        <f t="shared" si="8"/>
        <v>0</v>
      </c>
    </row>
    <row r="66" spans="1:12" ht="13.5" thickBot="1">
      <c r="A66" s="21" t="s">
        <v>29</v>
      </c>
      <c r="B66" s="4"/>
      <c r="C66" s="142"/>
      <c r="D66" s="51">
        <f t="shared" si="6"/>
        <v>0</v>
      </c>
      <c r="F66" s="4"/>
      <c r="G66" s="142"/>
      <c r="H66" s="51">
        <f t="shared" si="7"/>
        <v>0</v>
      </c>
      <c r="J66" s="4"/>
      <c r="K66" s="142"/>
      <c r="L66" s="51">
        <f t="shared" si="8"/>
        <v>0</v>
      </c>
    </row>
    <row r="67" spans="1:12" ht="13.5" thickBot="1">
      <c r="A67" s="64" t="s">
        <v>30</v>
      </c>
      <c r="B67" s="63">
        <f>SUM(B61:B66)</f>
        <v>0</v>
      </c>
      <c r="C67" s="63">
        <f>SUM(C61:C66)</f>
        <v>0</v>
      </c>
      <c r="D67" s="63">
        <f>SUM(D61:D66)</f>
        <v>0</v>
      </c>
      <c r="F67" s="63">
        <f>SUM(F61:F66)</f>
        <v>0</v>
      </c>
      <c r="G67" s="63">
        <f>SUM(G61:G66)</f>
        <v>0</v>
      </c>
      <c r="H67" s="63">
        <f>SUM(H61:H66)</f>
        <v>0</v>
      </c>
      <c r="J67" s="63">
        <f>SUM(J61:J66)</f>
        <v>0</v>
      </c>
      <c r="K67" s="63">
        <f>SUM(K61:K66)</f>
        <v>0</v>
      </c>
      <c r="L67" s="63">
        <f>SUM(L61:L66)</f>
        <v>0</v>
      </c>
    </row>
    <row r="68" spans="1:12" ht="13.5" thickBot="1"/>
    <row r="69" spans="1:12" ht="12.75" customHeight="1">
      <c r="B69" s="184" t="str">
        <f>B8</f>
        <v>OCT</v>
      </c>
      <c r="C69" s="184"/>
      <c r="D69" s="184"/>
      <c r="F69" s="184" t="str">
        <f>F8</f>
        <v>NOV</v>
      </c>
      <c r="G69" s="184"/>
      <c r="H69" s="184"/>
      <c r="J69" s="184" t="str">
        <f>J8</f>
        <v>DEC</v>
      </c>
      <c r="K69" s="184"/>
      <c r="L69" s="184"/>
    </row>
    <row r="70" spans="1:12" ht="15.75" thickBot="1">
      <c r="A70" s="70" t="s">
        <v>61</v>
      </c>
      <c r="B70" s="71" t="s">
        <v>34</v>
      </c>
      <c r="C70" s="73" t="s">
        <v>9</v>
      </c>
      <c r="D70" s="71" t="s">
        <v>32</v>
      </c>
      <c r="F70" s="71" t="s">
        <v>34</v>
      </c>
      <c r="G70" s="73" t="s">
        <v>9</v>
      </c>
      <c r="H70" s="71" t="s">
        <v>32</v>
      </c>
      <c r="J70" s="71" t="s">
        <v>34</v>
      </c>
      <c r="K70" s="73" t="s">
        <v>9</v>
      </c>
      <c r="L70" s="71" t="s">
        <v>32</v>
      </c>
    </row>
    <row r="71" spans="1:12">
      <c r="A71" s="21" t="s">
        <v>62</v>
      </c>
      <c r="B71" s="139"/>
      <c r="C71" s="140"/>
      <c r="D71" s="51">
        <f t="shared" ref="D71:D77" si="9">B71-C71</f>
        <v>0</v>
      </c>
      <c r="F71" s="139"/>
      <c r="G71" s="140"/>
      <c r="H71" s="51">
        <f t="shared" ref="H71:H77" si="10">F71-G71</f>
        <v>0</v>
      </c>
      <c r="J71" s="139"/>
      <c r="K71" s="140"/>
      <c r="L71" s="51">
        <f t="shared" ref="L71:L77" si="11">J71-K71</f>
        <v>0</v>
      </c>
    </row>
    <row r="72" spans="1:12">
      <c r="A72" s="21" t="s">
        <v>63</v>
      </c>
      <c r="B72" s="3"/>
      <c r="C72" s="141"/>
      <c r="D72" s="51">
        <f t="shared" si="9"/>
        <v>0</v>
      </c>
      <c r="F72" s="3"/>
      <c r="G72" s="141"/>
      <c r="H72" s="51">
        <f t="shared" si="10"/>
        <v>0</v>
      </c>
      <c r="J72" s="3"/>
      <c r="K72" s="141"/>
      <c r="L72" s="51">
        <f t="shared" si="11"/>
        <v>0</v>
      </c>
    </row>
    <row r="73" spans="1:12">
      <c r="A73" s="21" t="s">
        <v>64</v>
      </c>
      <c r="B73" s="3"/>
      <c r="C73" s="141"/>
      <c r="D73" s="51">
        <f t="shared" si="9"/>
        <v>0</v>
      </c>
      <c r="F73" s="3"/>
      <c r="G73" s="141"/>
      <c r="H73" s="51">
        <f t="shared" si="10"/>
        <v>0</v>
      </c>
      <c r="J73" s="3"/>
      <c r="K73" s="141"/>
      <c r="L73" s="51">
        <f t="shared" si="11"/>
        <v>0</v>
      </c>
    </row>
    <row r="74" spans="1:12">
      <c r="A74" s="21" t="s">
        <v>65</v>
      </c>
      <c r="B74" s="3"/>
      <c r="C74" s="141"/>
      <c r="D74" s="51">
        <f t="shared" si="9"/>
        <v>0</v>
      </c>
      <c r="F74" s="3"/>
      <c r="G74" s="141"/>
      <c r="H74" s="51">
        <f t="shared" si="10"/>
        <v>0</v>
      </c>
      <c r="J74" s="3"/>
      <c r="K74" s="141"/>
      <c r="L74" s="51">
        <f t="shared" si="11"/>
        <v>0</v>
      </c>
    </row>
    <row r="75" spans="1:12">
      <c r="A75" s="21" t="s">
        <v>66</v>
      </c>
      <c r="B75" s="3"/>
      <c r="C75" s="141"/>
      <c r="D75" s="51">
        <f t="shared" si="9"/>
        <v>0</v>
      </c>
      <c r="F75" s="3"/>
      <c r="G75" s="141"/>
      <c r="H75" s="51">
        <f t="shared" si="10"/>
        <v>0</v>
      </c>
      <c r="J75" s="3"/>
      <c r="K75" s="141"/>
      <c r="L75" s="51">
        <f t="shared" si="11"/>
        <v>0</v>
      </c>
    </row>
    <row r="76" spans="1:12">
      <c r="A76" s="21" t="s">
        <v>67</v>
      </c>
      <c r="B76" s="3"/>
      <c r="C76" s="141"/>
      <c r="D76" s="51">
        <f t="shared" si="9"/>
        <v>0</v>
      </c>
      <c r="F76" s="3"/>
      <c r="G76" s="141"/>
      <c r="H76" s="51">
        <f t="shared" si="10"/>
        <v>0</v>
      </c>
      <c r="J76" s="3"/>
      <c r="K76" s="141"/>
      <c r="L76" s="51">
        <f t="shared" si="11"/>
        <v>0</v>
      </c>
    </row>
    <row r="77" spans="1:12">
      <c r="A77" s="21" t="s">
        <v>68</v>
      </c>
      <c r="B77" s="3"/>
      <c r="C77" s="141"/>
      <c r="D77" s="51">
        <f t="shared" si="9"/>
        <v>0</v>
      </c>
      <c r="F77" s="3"/>
      <c r="G77" s="141"/>
      <c r="H77" s="51">
        <f t="shared" si="10"/>
        <v>0</v>
      </c>
      <c r="J77" s="3"/>
      <c r="K77" s="141"/>
      <c r="L77" s="51">
        <f t="shared" si="11"/>
        <v>0</v>
      </c>
    </row>
    <row r="78" spans="1:12">
      <c r="A78" s="21" t="s">
        <v>29</v>
      </c>
      <c r="B78" s="3"/>
      <c r="C78" s="141"/>
      <c r="D78" s="51">
        <f>B78-C78</f>
        <v>0</v>
      </c>
      <c r="F78" s="3"/>
      <c r="G78" s="141"/>
      <c r="H78" s="51">
        <f>F78-G78</f>
        <v>0</v>
      </c>
      <c r="J78" s="3"/>
      <c r="K78" s="141"/>
      <c r="L78" s="51">
        <f>J78-K78</f>
        <v>0</v>
      </c>
    </row>
    <row r="79" spans="1:12" ht="13.5" thickBot="1">
      <c r="A79" s="21" t="s">
        <v>29</v>
      </c>
      <c r="B79" s="4"/>
      <c r="C79" s="142"/>
      <c r="D79" s="51">
        <f>B79-C79</f>
        <v>0</v>
      </c>
      <c r="F79" s="4"/>
      <c r="G79" s="142"/>
      <c r="H79" s="51">
        <f>F79-G79</f>
        <v>0</v>
      </c>
      <c r="J79" s="4"/>
      <c r="K79" s="142"/>
      <c r="L79" s="51">
        <f>J79-K79</f>
        <v>0</v>
      </c>
    </row>
    <row r="80" spans="1:12" ht="13.5" thickBot="1">
      <c r="A80" s="64" t="s">
        <v>30</v>
      </c>
      <c r="B80" s="63">
        <f>SUM(B71:B79)</f>
        <v>0</v>
      </c>
      <c r="C80" s="63">
        <f>SUM(C71:C79)</f>
        <v>0</v>
      </c>
      <c r="D80" s="63">
        <f>SUM(D71:D79)</f>
        <v>0</v>
      </c>
      <c r="F80" s="63">
        <f>SUM(F71:F79)</f>
        <v>0</v>
      </c>
      <c r="G80" s="63">
        <f>SUM(G71:G79)</f>
        <v>0</v>
      </c>
      <c r="H80" s="63">
        <f>SUM(H71:H79)</f>
        <v>0</v>
      </c>
      <c r="J80" s="63">
        <f>SUM(J71:J79)</f>
        <v>0</v>
      </c>
      <c r="K80" s="63">
        <f>SUM(K71:K79)</f>
        <v>0</v>
      </c>
      <c r="L80" s="63">
        <f>SUM(L71:L79)</f>
        <v>0</v>
      </c>
    </row>
    <row r="81" spans="1:12" ht="13.5" thickBot="1"/>
    <row r="82" spans="1:12" ht="12.75" customHeight="1">
      <c r="B82" s="184" t="str">
        <f>B8</f>
        <v>OCT</v>
      </c>
      <c r="C82" s="184"/>
      <c r="D82" s="184"/>
      <c r="F82" s="184" t="str">
        <f>F8</f>
        <v>NOV</v>
      </c>
      <c r="G82" s="184"/>
      <c r="H82" s="184"/>
      <c r="J82" s="184" t="str">
        <f>J8</f>
        <v>DEC</v>
      </c>
      <c r="K82" s="184"/>
      <c r="L82" s="184"/>
    </row>
    <row r="83" spans="1:12" ht="15.75" thickBot="1">
      <c r="A83" s="70" t="s">
        <v>69</v>
      </c>
      <c r="B83" s="71" t="s">
        <v>34</v>
      </c>
      <c r="C83" s="73" t="s">
        <v>9</v>
      </c>
      <c r="D83" s="71" t="s">
        <v>32</v>
      </c>
      <c r="F83" s="71" t="s">
        <v>34</v>
      </c>
      <c r="G83" s="73" t="s">
        <v>9</v>
      </c>
      <c r="H83" s="71" t="s">
        <v>32</v>
      </c>
      <c r="J83" s="71" t="s">
        <v>34</v>
      </c>
      <c r="K83" s="73" t="s">
        <v>9</v>
      </c>
      <c r="L83" s="71" t="s">
        <v>32</v>
      </c>
    </row>
    <row r="84" spans="1:12">
      <c r="A84" s="21" t="s">
        <v>70</v>
      </c>
      <c r="B84" s="139"/>
      <c r="C84" s="140"/>
      <c r="D84" s="51">
        <f t="shared" ref="D84:D92" si="12">B84-C84</f>
        <v>0</v>
      </c>
      <c r="F84" s="139"/>
      <c r="G84" s="140"/>
      <c r="H84" s="51">
        <f t="shared" ref="H84:H92" si="13">F84-G84</f>
        <v>0</v>
      </c>
      <c r="J84" s="139"/>
      <c r="K84" s="140"/>
      <c r="L84" s="51">
        <f t="shared" ref="L84:L92" si="14">J84-K84</f>
        <v>0</v>
      </c>
    </row>
    <row r="85" spans="1:12">
      <c r="A85" s="21" t="s">
        <v>71</v>
      </c>
      <c r="B85" s="3"/>
      <c r="C85" s="141"/>
      <c r="D85" s="51">
        <f t="shared" si="12"/>
        <v>0</v>
      </c>
      <c r="F85" s="3"/>
      <c r="G85" s="141"/>
      <c r="H85" s="51">
        <f t="shared" si="13"/>
        <v>0</v>
      </c>
      <c r="J85" s="3"/>
      <c r="K85" s="141"/>
      <c r="L85" s="51">
        <f t="shared" si="14"/>
        <v>0</v>
      </c>
    </row>
    <row r="86" spans="1:12">
      <c r="A86" s="21" t="s">
        <v>72</v>
      </c>
      <c r="B86" s="3"/>
      <c r="C86" s="141"/>
      <c r="D86" s="51">
        <f t="shared" si="12"/>
        <v>0</v>
      </c>
      <c r="F86" s="3"/>
      <c r="G86" s="141"/>
      <c r="H86" s="51">
        <f t="shared" si="13"/>
        <v>0</v>
      </c>
      <c r="J86" s="3"/>
      <c r="K86" s="141"/>
      <c r="L86" s="51">
        <f t="shared" si="14"/>
        <v>0</v>
      </c>
    </row>
    <row r="87" spans="1:12">
      <c r="A87" s="21" t="s">
        <v>73</v>
      </c>
      <c r="B87" s="3"/>
      <c r="C87" s="141"/>
      <c r="D87" s="51">
        <f t="shared" si="12"/>
        <v>0</v>
      </c>
      <c r="F87" s="3"/>
      <c r="G87" s="141"/>
      <c r="H87" s="51">
        <f t="shared" si="13"/>
        <v>0</v>
      </c>
      <c r="J87" s="3"/>
      <c r="K87" s="141"/>
      <c r="L87" s="51">
        <f t="shared" si="14"/>
        <v>0</v>
      </c>
    </row>
    <row r="88" spans="1:12">
      <c r="A88" s="21" t="s">
        <v>74</v>
      </c>
      <c r="B88" s="3"/>
      <c r="C88" s="141"/>
      <c r="D88" s="51">
        <f t="shared" si="12"/>
        <v>0</v>
      </c>
      <c r="F88" s="3"/>
      <c r="G88" s="141"/>
      <c r="H88" s="51">
        <f t="shared" si="13"/>
        <v>0</v>
      </c>
      <c r="J88" s="3"/>
      <c r="K88" s="141"/>
      <c r="L88" s="51">
        <f t="shared" si="14"/>
        <v>0</v>
      </c>
    </row>
    <row r="89" spans="1:12">
      <c r="A89" s="21" t="s">
        <v>75</v>
      </c>
      <c r="B89" s="3"/>
      <c r="C89" s="141"/>
      <c r="D89" s="51">
        <f t="shared" si="12"/>
        <v>0</v>
      </c>
      <c r="F89" s="3"/>
      <c r="G89" s="141"/>
      <c r="H89" s="51">
        <f t="shared" si="13"/>
        <v>0</v>
      </c>
      <c r="J89" s="3"/>
      <c r="K89" s="141"/>
      <c r="L89" s="51">
        <f t="shared" si="14"/>
        <v>0</v>
      </c>
    </row>
    <row r="90" spans="1:12">
      <c r="A90" s="21" t="s">
        <v>56</v>
      </c>
      <c r="B90" s="3"/>
      <c r="C90" s="141"/>
      <c r="D90" s="51">
        <f t="shared" si="12"/>
        <v>0</v>
      </c>
      <c r="F90" s="3"/>
      <c r="G90" s="141"/>
      <c r="H90" s="51">
        <f t="shared" si="13"/>
        <v>0</v>
      </c>
      <c r="J90" s="3"/>
      <c r="K90" s="141"/>
      <c r="L90" s="51">
        <f t="shared" si="14"/>
        <v>0</v>
      </c>
    </row>
    <row r="91" spans="1:12">
      <c r="A91" s="21" t="s">
        <v>63</v>
      </c>
      <c r="B91" s="3"/>
      <c r="C91" s="141"/>
      <c r="D91" s="51">
        <f t="shared" si="12"/>
        <v>0</v>
      </c>
      <c r="F91" s="3"/>
      <c r="G91" s="141"/>
      <c r="H91" s="51">
        <f t="shared" si="13"/>
        <v>0</v>
      </c>
      <c r="J91" s="3"/>
      <c r="K91" s="141"/>
      <c r="L91" s="51">
        <f t="shared" si="14"/>
        <v>0</v>
      </c>
    </row>
    <row r="92" spans="1:12">
      <c r="A92" s="21" t="s">
        <v>76</v>
      </c>
      <c r="B92" s="3"/>
      <c r="C92" s="141"/>
      <c r="D92" s="51">
        <f t="shared" si="12"/>
        <v>0</v>
      </c>
      <c r="F92" s="3"/>
      <c r="G92" s="141"/>
      <c r="H92" s="51">
        <f t="shared" si="13"/>
        <v>0</v>
      </c>
      <c r="J92" s="3"/>
      <c r="K92" s="141"/>
      <c r="L92" s="51">
        <f t="shared" si="14"/>
        <v>0</v>
      </c>
    </row>
    <row r="93" spans="1:12">
      <c r="A93" s="21" t="s">
        <v>29</v>
      </c>
      <c r="B93" s="3"/>
      <c r="C93" s="141"/>
      <c r="D93" s="51">
        <f>B93-C93</f>
        <v>0</v>
      </c>
      <c r="F93" s="3"/>
      <c r="G93" s="141"/>
      <c r="H93" s="51">
        <f>F93-G93</f>
        <v>0</v>
      </c>
      <c r="J93" s="3"/>
      <c r="K93" s="141"/>
      <c r="L93" s="51">
        <f>J93-K93</f>
        <v>0</v>
      </c>
    </row>
    <row r="94" spans="1:12" ht="13.5" thickBot="1">
      <c r="A94" s="21" t="s">
        <v>29</v>
      </c>
      <c r="B94" s="4"/>
      <c r="C94" s="142"/>
      <c r="D94" s="51">
        <f>B94-C94</f>
        <v>0</v>
      </c>
      <c r="F94" s="4"/>
      <c r="G94" s="142"/>
      <c r="H94" s="51">
        <f>F94-G94</f>
        <v>0</v>
      </c>
      <c r="J94" s="4"/>
      <c r="K94" s="142"/>
      <c r="L94" s="51">
        <f>J94-K94</f>
        <v>0</v>
      </c>
    </row>
    <row r="95" spans="1:12" ht="13.5" thickBot="1">
      <c r="A95" s="64" t="s">
        <v>30</v>
      </c>
      <c r="B95" s="63">
        <f>SUM(B84:B94)</f>
        <v>0</v>
      </c>
      <c r="C95" s="63">
        <f>SUM(C84:C94)</f>
        <v>0</v>
      </c>
      <c r="D95" s="63">
        <f>SUM(D84:D94)</f>
        <v>0</v>
      </c>
      <c r="F95" s="63">
        <f>SUM(F84:F94)</f>
        <v>0</v>
      </c>
      <c r="G95" s="63">
        <f>SUM(G84:G94)</f>
        <v>0</v>
      </c>
      <c r="H95" s="63">
        <f>SUM(H84:H94)</f>
        <v>0</v>
      </c>
      <c r="J95" s="63">
        <f>SUM(J84:J94)</f>
        <v>0</v>
      </c>
      <c r="K95" s="63">
        <f>SUM(K84:K94)</f>
        <v>0</v>
      </c>
      <c r="L95" s="63">
        <f>SUM(L84:L94)</f>
        <v>0</v>
      </c>
    </row>
    <row r="96" spans="1:12" ht="13.5" thickBot="1"/>
    <row r="97" spans="1:12" ht="12.75" customHeight="1">
      <c r="B97" s="184" t="str">
        <f>B8</f>
        <v>OCT</v>
      </c>
      <c r="C97" s="184"/>
      <c r="D97" s="184"/>
      <c r="F97" s="184" t="str">
        <f>F8</f>
        <v>NOV</v>
      </c>
      <c r="G97" s="184"/>
      <c r="H97" s="184"/>
      <c r="J97" s="184" t="str">
        <f>J8</f>
        <v>DEC</v>
      </c>
      <c r="K97" s="184"/>
      <c r="L97" s="184"/>
    </row>
    <row r="98" spans="1:12" ht="15.75" thickBot="1">
      <c r="A98" s="70" t="s">
        <v>77</v>
      </c>
      <c r="B98" s="71" t="s">
        <v>34</v>
      </c>
      <c r="C98" s="73" t="s">
        <v>9</v>
      </c>
      <c r="D98" s="71" t="s">
        <v>32</v>
      </c>
      <c r="F98" s="71" t="s">
        <v>34</v>
      </c>
      <c r="G98" s="73" t="s">
        <v>9</v>
      </c>
      <c r="H98" s="71" t="s">
        <v>32</v>
      </c>
      <c r="J98" s="71" t="s">
        <v>34</v>
      </c>
      <c r="K98" s="73" t="s">
        <v>9</v>
      </c>
      <c r="L98" s="71" t="s">
        <v>32</v>
      </c>
    </row>
    <row r="99" spans="1:12">
      <c r="A99" s="21" t="s">
        <v>78</v>
      </c>
      <c r="B99" s="139"/>
      <c r="C99" s="140"/>
      <c r="D99" s="51">
        <f t="shared" ref="D99:D105" si="15">B99-C99</f>
        <v>0</v>
      </c>
      <c r="F99" s="139"/>
      <c r="G99" s="140"/>
      <c r="H99" s="51">
        <f t="shared" ref="H99:H105" si="16">F99-G99</f>
        <v>0</v>
      </c>
      <c r="J99" s="139"/>
      <c r="K99" s="140"/>
      <c r="L99" s="51">
        <f t="shared" ref="L99:L105" si="17">J99-K99</f>
        <v>0</v>
      </c>
    </row>
    <row r="100" spans="1:12">
      <c r="A100" s="21" t="s">
        <v>79</v>
      </c>
      <c r="B100" s="3"/>
      <c r="C100" s="141"/>
      <c r="D100" s="51">
        <f t="shared" si="15"/>
        <v>0</v>
      </c>
      <c r="F100" s="3"/>
      <c r="G100" s="141"/>
      <c r="H100" s="51">
        <f t="shared" si="16"/>
        <v>0</v>
      </c>
      <c r="J100" s="3"/>
      <c r="K100" s="141"/>
      <c r="L100" s="51">
        <f t="shared" si="17"/>
        <v>0</v>
      </c>
    </row>
    <row r="101" spans="1:12">
      <c r="A101" s="21" t="s">
        <v>80</v>
      </c>
      <c r="B101" s="3"/>
      <c r="C101" s="141"/>
      <c r="D101" s="51">
        <f t="shared" si="15"/>
        <v>0</v>
      </c>
      <c r="F101" s="3"/>
      <c r="G101" s="141"/>
      <c r="H101" s="51">
        <f t="shared" si="16"/>
        <v>0</v>
      </c>
      <c r="J101" s="3"/>
      <c r="K101" s="141"/>
      <c r="L101" s="51">
        <f t="shared" si="17"/>
        <v>0</v>
      </c>
    </row>
    <row r="102" spans="1:12">
      <c r="A102" s="21" t="s">
        <v>81</v>
      </c>
      <c r="B102" s="3"/>
      <c r="C102" s="141"/>
      <c r="D102" s="51">
        <f t="shared" si="15"/>
        <v>0</v>
      </c>
      <c r="F102" s="3"/>
      <c r="G102" s="141"/>
      <c r="H102" s="51">
        <f t="shared" si="16"/>
        <v>0</v>
      </c>
      <c r="J102" s="3"/>
      <c r="K102" s="141"/>
      <c r="L102" s="51">
        <f t="shared" si="17"/>
        <v>0</v>
      </c>
    </row>
    <row r="103" spans="1:12">
      <c r="A103" s="21" t="s">
        <v>82</v>
      </c>
      <c r="B103" s="3"/>
      <c r="C103" s="141"/>
      <c r="D103" s="51">
        <f t="shared" si="15"/>
        <v>0</v>
      </c>
      <c r="F103" s="3"/>
      <c r="G103" s="141"/>
      <c r="H103" s="51">
        <f t="shared" si="16"/>
        <v>0</v>
      </c>
      <c r="J103" s="3"/>
      <c r="K103" s="141"/>
      <c r="L103" s="51">
        <f t="shared" si="17"/>
        <v>0</v>
      </c>
    </row>
    <row r="104" spans="1:12">
      <c r="A104" s="21" t="s">
        <v>83</v>
      </c>
      <c r="B104" s="3"/>
      <c r="C104" s="141"/>
      <c r="D104" s="51">
        <f t="shared" si="15"/>
        <v>0</v>
      </c>
      <c r="F104" s="3"/>
      <c r="G104" s="141"/>
      <c r="H104" s="51">
        <f t="shared" si="16"/>
        <v>0</v>
      </c>
      <c r="J104" s="3"/>
      <c r="K104" s="141"/>
      <c r="L104" s="51">
        <f t="shared" si="17"/>
        <v>0</v>
      </c>
    </row>
    <row r="105" spans="1:12">
      <c r="A105" s="21" t="s">
        <v>29</v>
      </c>
      <c r="B105" s="3"/>
      <c r="C105" s="141"/>
      <c r="D105" s="51">
        <f t="shared" si="15"/>
        <v>0</v>
      </c>
      <c r="F105" s="3"/>
      <c r="G105" s="141"/>
      <c r="H105" s="51">
        <f t="shared" si="16"/>
        <v>0</v>
      </c>
      <c r="J105" s="3"/>
      <c r="K105" s="141"/>
      <c r="L105" s="51">
        <f t="shared" si="17"/>
        <v>0</v>
      </c>
    </row>
    <row r="106" spans="1:12">
      <c r="A106" s="21" t="s">
        <v>29</v>
      </c>
      <c r="B106" s="3"/>
      <c r="C106" s="141"/>
      <c r="D106" s="51">
        <f>B106-C106</f>
        <v>0</v>
      </c>
      <c r="F106" s="3"/>
      <c r="G106" s="141"/>
      <c r="H106" s="51">
        <f>F106-G106</f>
        <v>0</v>
      </c>
      <c r="J106" s="3"/>
      <c r="K106" s="141"/>
      <c r="L106" s="51">
        <f>J106-K106</f>
        <v>0</v>
      </c>
    </row>
    <row r="107" spans="1:12" ht="13.5" thickBot="1">
      <c r="A107" s="21" t="s">
        <v>29</v>
      </c>
      <c r="B107" s="4"/>
      <c r="C107" s="142"/>
      <c r="D107" s="51">
        <f>B107-C107</f>
        <v>0</v>
      </c>
      <c r="F107" s="4"/>
      <c r="G107" s="142"/>
      <c r="H107" s="51">
        <f>F107-G107</f>
        <v>0</v>
      </c>
      <c r="J107" s="4"/>
      <c r="K107" s="142"/>
      <c r="L107" s="51">
        <f>J107-K107</f>
        <v>0</v>
      </c>
    </row>
    <row r="108" spans="1:12" ht="13.5" thickBot="1">
      <c r="A108" s="64" t="s">
        <v>30</v>
      </c>
      <c r="B108" s="63">
        <f>SUM(B99:B107)</f>
        <v>0</v>
      </c>
      <c r="C108" s="63">
        <f>SUM(C99:C107)</f>
        <v>0</v>
      </c>
      <c r="D108" s="63">
        <f>SUM(D99:D107)</f>
        <v>0</v>
      </c>
      <c r="F108" s="63">
        <f>SUM(F99:F107)</f>
        <v>0</v>
      </c>
      <c r="G108" s="63">
        <f>SUM(G99:G107)</f>
        <v>0</v>
      </c>
      <c r="H108" s="63">
        <f>SUM(H99:H107)</f>
        <v>0</v>
      </c>
      <c r="J108" s="63">
        <f>SUM(J99:J107)</f>
        <v>0</v>
      </c>
      <c r="K108" s="63">
        <f>SUM(K99:K107)</f>
        <v>0</v>
      </c>
      <c r="L108" s="63">
        <f>SUM(L99:L107)</f>
        <v>0</v>
      </c>
    </row>
    <row r="109" spans="1:12" ht="13.5" thickBot="1"/>
    <row r="110" spans="1:12" ht="12.75" customHeight="1">
      <c r="B110" s="184" t="str">
        <f>B8</f>
        <v>OCT</v>
      </c>
      <c r="C110" s="184"/>
      <c r="D110" s="184"/>
      <c r="F110" s="184" t="str">
        <f>F8</f>
        <v>NOV</v>
      </c>
      <c r="G110" s="184"/>
      <c r="H110" s="184"/>
      <c r="J110" s="184" t="str">
        <f>J8</f>
        <v>DEC</v>
      </c>
      <c r="K110" s="184"/>
      <c r="L110" s="184"/>
    </row>
    <row r="111" spans="1:12" ht="15.75" thickBot="1">
      <c r="A111" s="70" t="s">
        <v>84</v>
      </c>
      <c r="B111" s="71" t="s">
        <v>34</v>
      </c>
      <c r="C111" s="73" t="s">
        <v>9</v>
      </c>
      <c r="D111" s="71" t="s">
        <v>32</v>
      </c>
      <c r="F111" s="71" t="s">
        <v>34</v>
      </c>
      <c r="G111" s="73" t="s">
        <v>9</v>
      </c>
      <c r="H111" s="71" t="s">
        <v>32</v>
      </c>
      <c r="J111" s="71" t="s">
        <v>34</v>
      </c>
      <c r="K111" s="73" t="s">
        <v>9</v>
      </c>
      <c r="L111" s="71" t="s">
        <v>32</v>
      </c>
    </row>
    <row r="112" spans="1:12">
      <c r="A112" s="21" t="s">
        <v>70</v>
      </c>
      <c r="B112" s="139"/>
      <c r="C112" s="140"/>
      <c r="D112" s="51">
        <f t="shared" ref="D112:D118" si="18">B112-C112</f>
        <v>0</v>
      </c>
      <c r="F112" s="139"/>
      <c r="G112" s="140"/>
      <c r="H112" s="51">
        <f t="shared" ref="H112:H118" si="19">F112-G112</f>
        <v>0</v>
      </c>
      <c r="J112" s="139"/>
      <c r="K112" s="140"/>
      <c r="L112" s="51">
        <f t="shared" ref="L112:L118" si="20">J112-K112</f>
        <v>0</v>
      </c>
    </row>
    <row r="113" spans="1:12">
      <c r="A113" s="21" t="s">
        <v>85</v>
      </c>
      <c r="B113" s="3"/>
      <c r="C113" s="141"/>
      <c r="D113" s="51">
        <f t="shared" si="18"/>
        <v>0</v>
      </c>
      <c r="F113" s="3"/>
      <c r="G113" s="141"/>
      <c r="H113" s="51">
        <f t="shared" si="19"/>
        <v>0</v>
      </c>
      <c r="J113" s="3"/>
      <c r="K113" s="141"/>
      <c r="L113" s="51">
        <f t="shared" si="20"/>
        <v>0</v>
      </c>
    </row>
    <row r="114" spans="1:12">
      <c r="A114" s="21" t="s">
        <v>71</v>
      </c>
      <c r="B114" s="3"/>
      <c r="C114" s="141"/>
      <c r="D114" s="51">
        <f t="shared" si="18"/>
        <v>0</v>
      </c>
      <c r="F114" s="3"/>
      <c r="G114" s="141"/>
      <c r="H114" s="51">
        <f t="shared" si="19"/>
        <v>0</v>
      </c>
      <c r="J114" s="3"/>
      <c r="K114" s="141"/>
      <c r="L114" s="51">
        <f t="shared" si="20"/>
        <v>0</v>
      </c>
    </row>
    <row r="115" spans="1:12">
      <c r="A115" s="21" t="s">
        <v>86</v>
      </c>
      <c r="B115" s="3"/>
      <c r="C115" s="141"/>
      <c r="D115" s="51">
        <f t="shared" si="18"/>
        <v>0</v>
      </c>
      <c r="F115" s="3"/>
      <c r="G115" s="141"/>
      <c r="H115" s="51">
        <f t="shared" si="19"/>
        <v>0</v>
      </c>
      <c r="J115" s="3"/>
      <c r="K115" s="141"/>
      <c r="L115" s="51">
        <f t="shared" si="20"/>
        <v>0</v>
      </c>
    </row>
    <row r="116" spans="1:12">
      <c r="A116" s="21" t="s">
        <v>29</v>
      </c>
      <c r="B116" s="3"/>
      <c r="C116" s="141"/>
      <c r="D116" s="51">
        <f t="shared" si="18"/>
        <v>0</v>
      </c>
      <c r="F116" s="3"/>
      <c r="G116" s="141"/>
      <c r="H116" s="51">
        <f t="shared" si="19"/>
        <v>0</v>
      </c>
      <c r="J116" s="3"/>
      <c r="K116" s="141"/>
      <c r="L116" s="51">
        <f t="shared" si="20"/>
        <v>0</v>
      </c>
    </row>
    <row r="117" spans="1:12">
      <c r="A117" s="21" t="s">
        <v>29</v>
      </c>
      <c r="B117" s="3"/>
      <c r="C117" s="141"/>
      <c r="D117" s="51">
        <f t="shared" si="18"/>
        <v>0</v>
      </c>
      <c r="F117" s="3"/>
      <c r="G117" s="141"/>
      <c r="H117" s="51">
        <f t="shared" si="19"/>
        <v>0</v>
      </c>
      <c r="J117" s="3"/>
      <c r="K117" s="141"/>
      <c r="L117" s="51">
        <f t="shared" si="20"/>
        <v>0</v>
      </c>
    </row>
    <row r="118" spans="1:12" ht="13.5" thickBot="1">
      <c r="A118" s="21" t="s">
        <v>29</v>
      </c>
      <c r="B118" s="4"/>
      <c r="C118" s="142"/>
      <c r="D118" s="51">
        <f t="shared" si="18"/>
        <v>0</v>
      </c>
      <c r="F118" s="4"/>
      <c r="G118" s="142"/>
      <c r="H118" s="51">
        <f t="shared" si="19"/>
        <v>0</v>
      </c>
      <c r="J118" s="4"/>
      <c r="K118" s="142"/>
      <c r="L118" s="51">
        <f t="shared" si="20"/>
        <v>0</v>
      </c>
    </row>
    <row r="119" spans="1:12" ht="13.5" thickBot="1">
      <c r="A119" s="64" t="s">
        <v>30</v>
      </c>
      <c r="B119" s="63">
        <f>SUM(B112:B118)</f>
        <v>0</v>
      </c>
      <c r="C119" s="63">
        <f>SUM(C112:C118)</f>
        <v>0</v>
      </c>
      <c r="D119" s="63">
        <f>SUM(D112:D118)</f>
        <v>0</v>
      </c>
      <c r="F119" s="63">
        <f>SUM(F112:F118)</f>
        <v>0</v>
      </c>
      <c r="G119" s="63">
        <f>SUM(G112:G118)</f>
        <v>0</v>
      </c>
      <c r="H119" s="63">
        <f>SUM(H112:H118)</f>
        <v>0</v>
      </c>
      <c r="J119" s="63">
        <f>SUM(J112:J118)</f>
        <v>0</v>
      </c>
      <c r="K119" s="63">
        <f>SUM(K112:K118)</f>
        <v>0</v>
      </c>
      <c r="L119" s="63">
        <f>SUM(L112:L118)</f>
        <v>0</v>
      </c>
    </row>
    <row r="120" spans="1:12" ht="13.5" thickBot="1"/>
    <row r="121" spans="1:12" ht="12.75" customHeight="1">
      <c r="B121" s="184" t="str">
        <f>B8</f>
        <v>OCT</v>
      </c>
      <c r="C121" s="184"/>
      <c r="D121" s="184"/>
      <c r="F121" s="184" t="str">
        <f>F8</f>
        <v>NOV</v>
      </c>
      <c r="G121" s="184"/>
      <c r="H121" s="184"/>
      <c r="J121" s="184" t="str">
        <f>J8</f>
        <v>DEC</v>
      </c>
      <c r="K121" s="184"/>
      <c r="L121" s="184"/>
    </row>
    <row r="122" spans="1:12" ht="15.75" thickBot="1">
      <c r="A122" s="70" t="s">
        <v>87</v>
      </c>
      <c r="B122" s="71" t="s">
        <v>34</v>
      </c>
      <c r="C122" s="73" t="s">
        <v>9</v>
      </c>
      <c r="D122" s="71" t="s">
        <v>32</v>
      </c>
      <c r="F122" s="71" t="s">
        <v>34</v>
      </c>
      <c r="G122" s="73" t="s">
        <v>9</v>
      </c>
      <c r="H122" s="71" t="s">
        <v>32</v>
      </c>
      <c r="J122" s="71" t="s">
        <v>34</v>
      </c>
      <c r="K122" s="73" t="s">
        <v>9</v>
      </c>
      <c r="L122" s="71" t="s">
        <v>32</v>
      </c>
    </row>
    <row r="123" spans="1:12">
      <c r="A123" s="21" t="s">
        <v>88</v>
      </c>
      <c r="B123" s="139"/>
      <c r="C123" s="140"/>
      <c r="D123" s="51">
        <f t="shared" ref="D123:D128" si="21">B123-C123</f>
        <v>0</v>
      </c>
      <c r="F123" s="139"/>
      <c r="G123" s="140"/>
      <c r="H123" s="51">
        <f t="shared" ref="H123:H128" si="22">F123-G123</f>
        <v>0</v>
      </c>
      <c r="J123" s="139"/>
      <c r="K123" s="140"/>
      <c r="L123" s="51">
        <f t="shared" ref="L123:L128" si="23">J123-K123</f>
        <v>0</v>
      </c>
    </row>
    <row r="124" spans="1:12">
      <c r="A124" s="21" t="s">
        <v>70</v>
      </c>
      <c r="B124" s="3"/>
      <c r="C124" s="141"/>
      <c r="D124" s="51">
        <f t="shared" si="21"/>
        <v>0</v>
      </c>
      <c r="F124" s="3"/>
      <c r="G124" s="141"/>
      <c r="H124" s="51">
        <f t="shared" si="22"/>
        <v>0</v>
      </c>
      <c r="J124" s="3"/>
      <c r="K124" s="141"/>
      <c r="L124" s="51">
        <f t="shared" si="23"/>
        <v>0</v>
      </c>
    </row>
    <row r="125" spans="1:12">
      <c r="A125" s="21" t="s">
        <v>89</v>
      </c>
      <c r="B125" s="3"/>
      <c r="C125" s="141"/>
      <c r="D125" s="51">
        <f t="shared" si="21"/>
        <v>0</v>
      </c>
      <c r="F125" s="3"/>
      <c r="G125" s="141"/>
      <c r="H125" s="51">
        <f t="shared" si="22"/>
        <v>0</v>
      </c>
      <c r="J125" s="3"/>
      <c r="K125" s="141"/>
      <c r="L125" s="51">
        <f t="shared" si="23"/>
        <v>0</v>
      </c>
    </row>
    <row r="126" spans="1:12">
      <c r="A126" s="21" t="s">
        <v>90</v>
      </c>
      <c r="B126" s="3"/>
      <c r="C126" s="141"/>
      <c r="D126" s="51">
        <f t="shared" si="21"/>
        <v>0</v>
      </c>
      <c r="F126" s="3"/>
      <c r="G126" s="141"/>
      <c r="H126" s="51">
        <f t="shared" si="22"/>
        <v>0</v>
      </c>
      <c r="J126" s="3"/>
      <c r="K126" s="141"/>
      <c r="L126" s="51">
        <f t="shared" si="23"/>
        <v>0</v>
      </c>
    </row>
    <row r="127" spans="1:12">
      <c r="A127" s="21" t="s">
        <v>91</v>
      </c>
      <c r="B127" s="3"/>
      <c r="C127" s="141"/>
      <c r="D127" s="51">
        <f t="shared" si="21"/>
        <v>0</v>
      </c>
      <c r="F127" s="3"/>
      <c r="G127" s="141"/>
      <c r="H127" s="51">
        <f t="shared" si="22"/>
        <v>0</v>
      </c>
      <c r="J127" s="3"/>
      <c r="K127" s="141"/>
      <c r="L127" s="51">
        <f t="shared" si="23"/>
        <v>0</v>
      </c>
    </row>
    <row r="128" spans="1:12">
      <c r="A128" s="21" t="s">
        <v>29</v>
      </c>
      <c r="B128" s="3"/>
      <c r="C128" s="141"/>
      <c r="D128" s="51">
        <f t="shared" si="21"/>
        <v>0</v>
      </c>
      <c r="F128" s="3"/>
      <c r="G128" s="141"/>
      <c r="H128" s="51">
        <f t="shared" si="22"/>
        <v>0</v>
      </c>
      <c r="J128" s="3"/>
      <c r="K128" s="141"/>
      <c r="L128" s="51">
        <f t="shared" si="23"/>
        <v>0</v>
      </c>
    </row>
    <row r="129" spans="1:12">
      <c r="A129" s="21" t="s">
        <v>29</v>
      </c>
      <c r="B129" s="3"/>
      <c r="C129" s="141"/>
      <c r="D129" s="51">
        <f>B129-C129</f>
        <v>0</v>
      </c>
      <c r="F129" s="3"/>
      <c r="G129" s="141"/>
      <c r="H129" s="51">
        <f>F129-G129</f>
        <v>0</v>
      </c>
      <c r="J129" s="3"/>
      <c r="K129" s="141"/>
      <c r="L129" s="51">
        <f>J129-K129</f>
        <v>0</v>
      </c>
    </row>
    <row r="130" spans="1:12" ht="13.5" thickBot="1">
      <c r="A130" s="21" t="s">
        <v>29</v>
      </c>
      <c r="B130" s="4"/>
      <c r="C130" s="142"/>
      <c r="D130" s="51">
        <f>B130-C130</f>
        <v>0</v>
      </c>
      <c r="F130" s="4"/>
      <c r="G130" s="142"/>
      <c r="H130" s="51">
        <f>F130-G130</f>
        <v>0</v>
      </c>
      <c r="J130" s="4"/>
      <c r="K130" s="142"/>
      <c r="L130" s="51">
        <f>J130-K130</f>
        <v>0</v>
      </c>
    </row>
    <row r="131" spans="1:12" ht="13.5" thickBot="1">
      <c r="A131" s="64" t="s">
        <v>30</v>
      </c>
      <c r="B131" s="63">
        <f>SUM(B123:B130)</f>
        <v>0</v>
      </c>
      <c r="C131" s="63">
        <f>SUM(C123:C130)</f>
        <v>0</v>
      </c>
      <c r="D131" s="63">
        <f>SUM(D123:D130)</f>
        <v>0</v>
      </c>
      <c r="F131" s="63">
        <f>SUM(F123:F130)</f>
        <v>0</v>
      </c>
      <c r="G131" s="63">
        <f>SUM(G123:G130)</f>
        <v>0</v>
      </c>
      <c r="H131" s="63">
        <f>SUM(H123:H130)</f>
        <v>0</v>
      </c>
      <c r="J131" s="63">
        <f>SUM(J123:J130)</f>
        <v>0</v>
      </c>
      <c r="K131" s="63">
        <f>SUM(K123:K130)</f>
        <v>0</v>
      </c>
      <c r="L131" s="63">
        <f>SUM(L123:L130)</f>
        <v>0</v>
      </c>
    </row>
    <row r="132" spans="1:12" ht="13.5" thickBot="1"/>
    <row r="133" spans="1:12" ht="12.75" customHeight="1">
      <c r="B133" s="184" t="str">
        <f>B8</f>
        <v>OCT</v>
      </c>
      <c r="C133" s="184"/>
      <c r="D133" s="184"/>
      <c r="F133" s="184" t="str">
        <f>F8</f>
        <v>NOV</v>
      </c>
      <c r="G133" s="184"/>
      <c r="H133" s="184"/>
      <c r="J133" s="184" t="str">
        <f>J8</f>
        <v>DEC</v>
      </c>
      <c r="K133" s="184"/>
      <c r="L133" s="184"/>
    </row>
    <row r="134" spans="1:12" ht="15.75" thickBot="1">
      <c r="A134" s="70" t="s">
        <v>92</v>
      </c>
      <c r="B134" s="71" t="s">
        <v>34</v>
      </c>
      <c r="C134" s="73" t="s">
        <v>9</v>
      </c>
      <c r="D134" s="71" t="s">
        <v>32</v>
      </c>
      <c r="F134" s="71" t="s">
        <v>34</v>
      </c>
      <c r="G134" s="73" t="s">
        <v>9</v>
      </c>
      <c r="H134" s="71" t="s">
        <v>32</v>
      </c>
      <c r="J134" s="71" t="s">
        <v>34</v>
      </c>
      <c r="K134" s="73" t="s">
        <v>9</v>
      </c>
      <c r="L134" s="71" t="s">
        <v>32</v>
      </c>
    </row>
    <row r="135" spans="1:12">
      <c r="A135" s="21" t="s">
        <v>93</v>
      </c>
      <c r="B135" s="139"/>
      <c r="C135" s="140"/>
      <c r="D135" s="51">
        <f t="shared" ref="D135:D141" si="24">B135-C135</f>
        <v>0</v>
      </c>
      <c r="F135" s="139"/>
      <c r="G135" s="140"/>
      <c r="H135" s="51">
        <f t="shared" ref="H135:H141" si="25">F135-G135</f>
        <v>0</v>
      </c>
      <c r="J135" s="139"/>
      <c r="K135" s="140"/>
      <c r="L135" s="51">
        <f t="shared" ref="L135:L141" si="26">J135-K135</f>
        <v>0</v>
      </c>
    </row>
    <row r="136" spans="1:12">
      <c r="A136" s="21" t="s">
        <v>94</v>
      </c>
      <c r="B136" s="3"/>
      <c r="C136" s="141"/>
      <c r="D136" s="51">
        <f t="shared" si="24"/>
        <v>0</v>
      </c>
      <c r="F136" s="3"/>
      <c r="G136" s="141"/>
      <c r="H136" s="51">
        <f t="shared" si="25"/>
        <v>0</v>
      </c>
      <c r="J136" s="3"/>
      <c r="K136" s="141"/>
      <c r="L136" s="51">
        <f t="shared" si="26"/>
        <v>0</v>
      </c>
    </row>
    <row r="137" spans="1:12">
      <c r="A137" s="21" t="s">
        <v>95</v>
      </c>
      <c r="B137" s="3"/>
      <c r="C137" s="141"/>
      <c r="D137" s="51">
        <f t="shared" si="24"/>
        <v>0</v>
      </c>
      <c r="F137" s="3"/>
      <c r="G137" s="141"/>
      <c r="H137" s="51">
        <f t="shared" si="25"/>
        <v>0</v>
      </c>
      <c r="J137" s="3"/>
      <c r="K137" s="141"/>
      <c r="L137" s="51">
        <f t="shared" si="26"/>
        <v>0</v>
      </c>
    </row>
    <row r="138" spans="1:12">
      <c r="A138" s="21" t="s">
        <v>96</v>
      </c>
      <c r="B138" s="3"/>
      <c r="C138" s="141"/>
      <c r="D138" s="51">
        <f t="shared" si="24"/>
        <v>0</v>
      </c>
      <c r="F138" s="3"/>
      <c r="G138" s="141"/>
      <c r="H138" s="51">
        <f t="shared" si="25"/>
        <v>0</v>
      </c>
      <c r="J138" s="3"/>
      <c r="K138" s="141"/>
      <c r="L138" s="51">
        <f t="shared" si="26"/>
        <v>0</v>
      </c>
    </row>
    <row r="139" spans="1:12">
      <c r="A139" s="21" t="s">
        <v>29</v>
      </c>
      <c r="B139" s="3"/>
      <c r="C139" s="141"/>
      <c r="D139" s="51">
        <f t="shared" si="24"/>
        <v>0</v>
      </c>
      <c r="F139" s="3"/>
      <c r="G139" s="141"/>
      <c r="H139" s="51">
        <f t="shared" si="25"/>
        <v>0</v>
      </c>
      <c r="J139" s="3"/>
      <c r="K139" s="141"/>
      <c r="L139" s="51">
        <f t="shared" si="26"/>
        <v>0</v>
      </c>
    </row>
    <row r="140" spans="1:12">
      <c r="A140" s="21" t="s">
        <v>29</v>
      </c>
      <c r="B140" s="3"/>
      <c r="C140" s="141"/>
      <c r="D140" s="51">
        <f t="shared" si="24"/>
        <v>0</v>
      </c>
      <c r="F140" s="3"/>
      <c r="G140" s="141"/>
      <c r="H140" s="51">
        <f t="shared" si="25"/>
        <v>0</v>
      </c>
      <c r="J140" s="3"/>
      <c r="K140" s="141"/>
      <c r="L140" s="51">
        <f t="shared" si="26"/>
        <v>0</v>
      </c>
    </row>
    <row r="141" spans="1:12" ht="13.5" thickBot="1">
      <c r="A141" s="21" t="s">
        <v>29</v>
      </c>
      <c r="B141" s="4"/>
      <c r="C141" s="142"/>
      <c r="D141" s="51">
        <f t="shared" si="24"/>
        <v>0</v>
      </c>
      <c r="F141" s="4"/>
      <c r="G141" s="142"/>
      <c r="H141" s="51">
        <f t="shared" si="25"/>
        <v>0</v>
      </c>
      <c r="J141" s="4"/>
      <c r="K141" s="142"/>
      <c r="L141" s="51">
        <f t="shared" si="26"/>
        <v>0</v>
      </c>
    </row>
    <row r="142" spans="1:12" ht="13.5" thickBot="1">
      <c r="A142" s="64" t="s">
        <v>30</v>
      </c>
      <c r="B142" s="63">
        <f>SUM(B135:B141)</f>
        <v>0</v>
      </c>
      <c r="C142" s="63">
        <f>SUM(C135:C141)</f>
        <v>0</v>
      </c>
      <c r="D142" s="63">
        <f>SUM(D135:D141)</f>
        <v>0</v>
      </c>
      <c r="F142" s="63">
        <f>SUM(F135:F141)</f>
        <v>0</v>
      </c>
      <c r="G142" s="63">
        <f>SUM(G135:G141)</f>
        <v>0</v>
      </c>
      <c r="H142" s="63">
        <f>SUM(H135:H141)</f>
        <v>0</v>
      </c>
      <c r="J142" s="63">
        <f>SUM(J135:J141)</f>
        <v>0</v>
      </c>
      <c r="K142" s="63">
        <f>SUM(K135:K141)</f>
        <v>0</v>
      </c>
      <c r="L142" s="63">
        <f>SUM(L135:L141)</f>
        <v>0</v>
      </c>
    </row>
    <row r="143" spans="1:12" ht="13.5" thickBot="1"/>
    <row r="144" spans="1:12" ht="12.75" customHeight="1">
      <c r="B144" s="184" t="str">
        <f>B8</f>
        <v>OCT</v>
      </c>
      <c r="C144" s="184"/>
      <c r="D144" s="184"/>
      <c r="F144" s="184" t="str">
        <f>F8</f>
        <v>NOV</v>
      </c>
      <c r="G144" s="184"/>
      <c r="H144" s="184"/>
      <c r="J144" s="184" t="str">
        <f>J8</f>
        <v>DEC</v>
      </c>
      <c r="K144" s="184"/>
      <c r="L144" s="184"/>
    </row>
    <row r="145" spans="1:12" ht="15.75" thickBot="1">
      <c r="A145" s="70" t="s">
        <v>97</v>
      </c>
      <c r="B145" s="71" t="s">
        <v>34</v>
      </c>
      <c r="C145" s="73" t="s">
        <v>9</v>
      </c>
      <c r="D145" s="71" t="s">
        <v>32</v>
      </c>
      <c r="F145" s="71" t="s">
        <v>34</v>
      </c>
      <c r="G145" s="73" t="s">
        <v>9</v>
      </c>
      <c r="H145" s="71" t="s">
        <v>32</v>
      </c>
      <c r="J145" s="71" t="s">
        <v>34</v>
      </c>
      <c r="K145" s="73" t="s">
        <v>9</v>
      </c>
      <c r="L145" s="71" t="s">
        <v>32</v>
      </c>
    </row>
    <row r="146" spans="1:12">
      <c r="A146" s="21" t="s">
        <v>98</v>
      </c>
      <c r="B146" s="139"/>
      <c r="C146" s="140"/>
      <c r="D146" s="51">
        <f t="shared" ref="D146:D153" si="27">B146-C146</f>
        <v>0</v>
      </c>
      <c r="F146" s="139"/>
      <c r="G146" s="140"/>
      <c r="H146" s="51">
        <f t="shared" ref="H146:H153" si="28">F146-G146</f>
        <v>0</v>
      </c>
      <c r="J146" s="139"/>
      <c r="K146" s="140"/>
      <c r="L146" s="51">
        <f t="shared" ref="L146:L153" si="29">J146-K146</f>
        <v>0</v>
      </c>
    </row>
    <row r="147" spans="1:12">
      <c r="A147" s="21" t="str">
        <f>Income!$A$11</f>
        <v>Credit Card 1</v>
      </c>
      <c r="B147" s="3"/>
      <c r="C147" s="141"/>
      <c r="D147" s="51">
        <f t="shared" si="27"/>
        <v>0</v>
      </c>
      <c r="F147" s="3"/>
      <c r="G147" s="141"/>
      <c r="H147" s="51">
        <f t="shared" si="28"/>
        <v>0</v>
      </c>
      <c r="J147" s="3"/>
      <c r="K147" s="141"/>
      <c r="L147" s="51">
        <f t="shared" si="29"/>
        <v>0</v>
      </c>
    </row>
    <row r="148" spans="1:12">
      <c r="A148" s="21" t="str">
        <f>Income!$A$12</f>
        <v>Credit Card 2</v>
      </c>
      <c r="B148" s="3"/>
      <c r="C148" s="141"/>
      <c r="D148" s="51">
        <f t="shared" si="27"/>
        <v>0</v>
      </c>
      <c r="F148" s="3"/>
      <c r="G148" s="141"/>
      <c r="H148" s="51">
        <f t="shared" si="28"/>
        <v>0</v>
      </c>
      <c r="J148" s="3"/>
      <c r="K148" s="141"/>
      <c r="L148" s="51">
        <f t="shared" si="29"/>
        <v>0</v>
      </c>
    </row>
    <row r="149" spans="1:12">
      <c r="A149" s="21" t="str">
        <f>Income!$A$13</f>
        <v>Credit Card 3</v>
      </c>
      <c r="B149" s="3"/>
      <c r="C149" s="141"/>
      <c r="D149" s="51">
        <f t="shared" si="27"/>
        <v>0</v>
      </c>
      <c r="F149" s="3"/>
      <c r="G149" s="141"/>
      <c r="H149" s="51">
        <f t="shared" si="28"/>
        <v>0</v>
      </c>
      <c r="J149" s="3"/>
      <c r="K149" s="141"/>
      <c r="L149" s="51">
        <f t="shared" si="29"/>
        <v>0</v>
      </c>
    </row>
    <row r="150" spans="1:12">
      <c r="A150" s="21" t="s">
        <v>99</v>
      </c>
      <c r="B150" s="3"/>
      <c r="C150" s="141"/>
      <c r="D150" s="51">
        <f t="shared" si="27"/>
        <v>0</v>
      </c>
      <c r="F150" s="3"/>
      <c r="G150" s="141"/>
      <c r="H150" s="51">
        <f t="shared" si="28"/>
        <v>0</v>
      </c>
      <c r="J150" s="3"/>
      <c r="K150" s="141"/>
      <c r="L150" s="51">
        <f t="shared" si="29"/>
        <v>0</v>
      </c>
    </row>
    <row r="151" spans="1:12">
      <c r="A151" s="21" t="s">
        <v>100</v>
      </c>
      <c r="B151" s="3"/>
      <c r="C151" s="141"/>
      <c r="D151" s="51">
        <f t="shared" si="27"/>
        <v>0</v>
      </c>
      <c r="F151" s="3"/>
      <c r="G151" s="141"/>
      <c r="H151" s="51">
        <f t="shared" si="28"/>
        <v>0</v>
      </c>
      <c r="J151" s="3"/>
      <c r="K151" s="141"/>
      <c r="L151" s="51">
        <f t="shared" si="29"/>
        <v>0</v>
      </c>
    </row>
    <row r="152" spans="1:12">
      <c r="A152" s="21" t="s">
        <v>101</v>
      </c>
      <c r="B152" s="3"/>
      <c r="C152" s="141"/>
      <c r="D152" s="51">
        <f t="shared" si="27"/>
        <v>0</v>
      </c>
      <c r="F152" s="3"/>
      <c r="G152" s="141"/>
      <c r="H152" s="51">
        <f t="shared" si="28"/>
        <v>0</v>
      </c>
      <c r="J152" s="3"/>
      <c r="K152" s="141"/>
      <c r="L152" s="51">
        <f t="shared" si="29"/>
        <v>0</v>
      </c>
    </row>
    <row r="153" spans="1:12">
      <c r="A153" s="21" t="s">
        <v>29</v>
      </c>
      <c r="B153" s="3"/>
      <c r="C153" s="141"/>
      <c r="D153" s="51">
        <f t="shared" si="27"/>
        <v>0</v>
      </c>
      <c r="F153" s="3"/>
      <c r="G153" s="141"/>
      <c r="H153" s="51">
        <f t="shared" si="28"/>
        <v>0</v>
      </c>
      <c r="J153" s="3"/>
      <c r="K153" s="141"/>
      <c r="L153" s="51">
        <f t="shared" si="29"/>
        <v>0</v>
      </c>
    </row>
    <row r="154" spans="1:12">
      <c r="A154" s="21" t="s">
        <v>29</v>
      </c>
      <c r="B154" s="3"/>
      <c r="C154" s="141"/>
      <c r="D154" s="51">
        <f>B154-C154</f>
        <v>0</v>
      </c>
      <c r="F154" s="3"/>
      <c r="G154" s="141"/>
      <c r="H154" s="51">
        <f>F154-G154</f>
        <v>0</v>
      </c>
      <c r="J154" s="3"/>
      <c r="K154" s="141"/>
      <c r="L154" s="51">
        <f>J154-K154</f>
        <v>0</v>
      </c>
    </row>
    <row r="155" spans="1:12" ht="13.5" thickBot="1">
      <c r="A155" s="21" t="s">
        <v>29</v>
      </c>
      <c r="B155" s="4"/>
      <c r="C155" s="142"/>
      <c r="D155" s="51">
        <f>B155-C155</f>
        <v>0</v>
      </c>
      <c r="F155" s="4"/>
      <c r="G155" s="142"/>
      <c r="H155" s="51">
        <f>F155-G155</f>
        <v>0</v>
      </c>
      <c r="J155" s="4"/>
      <c r="K155" s="142"/>
      <c r="L155" s="51">
        <f>J155-K155</f>
        <v>0</v>
      </c>
    </row>
    <row r="156" spans="1:12" ht="13.5" thickBot="1">
      <c r="A156" s="64" t="s">
        <v>30</v>
      </c>
      <c r="B156" s="63">
        <f>SUM(B146:B155)</f>
        <v>0</v>
      </c>
      <c r="C156" s="63">
        <f>SUM(C146:C155)</f>
        <v>0</v>
      </c>
      <c r="D156" s="63">
        <f>SUM(D146:D155)</f>
        <v>0</v>
      </c>
      <c r="F156" s="63">
        <f>SUM(F146:F155)</f>
        <v>0</v>
      </c>
      <c r="G156" s="63">
        <f>SUM(G146:G155)</f>
        <v>0</v>
      </c>
      <c r="H156" s="63">
        <f>SUM(H146:H155)</f>
        <v>0</v>
      </c>
      <c r="J156" s="63">
        <f>SUM(J146:J155)</f>
        <v>0</v>
      </c>
      <c r="K156" s="63">
        <f>SUM(K146:K155)</f>
        <v>0</v>
      </c>
      <c r="L156" s="63">
        <f>SUM(L146:L155)</f>
        <v>0</v>
      </c>
    </row>
    <row r="157" spans="1:12" ht="13.5" thickBot="1"/>
    <row r="158" spans="1:12" ht="12.75" customHeight="1">
      <c r="B158" s="184" t="str">
        <f>B8</f>
        <v>OCT</v>
      </c>
      <c r="C158" s="184"/>
      <c r="D158" s="184"/>
      <c r="F158" s="184" t="str">
        <f>F8</f>
        <v>NOV</v>
      </c>
      <c r="G158" s="184"/>
      <c r="H158" s="184"/>
      <c r="J158" s="184" t="str">
        <f>J8</f>
        <v>DEC</v>
      </c>
      <c r="K158" s="184"/>
      <c r="L158" s="184"/>
    </row>
    <row r="159" spans="1:12" ht="15.75" thickBot="1">
      <c r="A159" s="70" t="s">
        <v>102</v>
      </c>
      <c r="B159" s="71" t="s">
        <v>34</v>
      </c>
      <c r="C159" s="73" t="s">
        <v>9</v>
      </c>
      <c r="D159" s="71" t="s">
        <v>32</v>
      </c>
      <c r="F159" s="71" t="s">
        <v>34</v>
      </c>
      <c r="G159" s="73" t="s">
        <v>9</v>
      </c>
      <c r="H159" s="71" t="s">
        <v>32</v>
      </c>
      <c r="J159" s="71" t="s">
        <v>34</v>
      </c>
      <c r="K159" s="73" t="s">
        <v>9</v>
      </c>
      <c r="L159" s="71" t="s">
        <v>32</v>
      </c>
    </row>
    <row r="160" spans="1:12">
      <c r="A160" s="21" t="s">
        <v>103</v>
      </c>
      <c r="B160" s="139"/>
      <c r="C160" s="140"/>
      <c r="D160" s="51">
        <f t="shared" ref="D160:D166" si="30">B160-C160</f>
        <v>0</v>
      </c>
      <c r="F160" s="139"/>
      <c r="G160" s="140"/>
      <c r="H160" s="51">
        <f t="shared" ref="H160:H166" si="31">F160-G160</f>
        <v>0</v>
      </c>
      <c r="J160" s="139"/>
      <c r="K160" s="140"/>
      <c r="L160" s="51">
        <f t="shared" ref="L160:L166" si="32">J160-K160</f>
        <v>0</v>
      </c>
    </row>
    <row r="161" spans="1:12">
      <c r="A161" s="21" t="s">
        <v>104</v>
      </c>
      <c r="B161" s="3"/>
      <c r="C161" s="141"/>
      <c r="D161" s="51">
        <f t="shared" si="30"/>
        <v>0</v>
      </c>
      <c r="F161" s="3"/>
      <c r="G161" s="141"/>
      <c r="H161" s="51">
        <f t="shared" si="31"/>
        <v>0</v>
      </c>
      <c r="J161" s="3"/>
      <c r="K161" s="141"/>
      <c r="L161" s="51">
        <f t="shared" si="32"/>
        <v>0</v>
      </c>
    </row>
    <row r="162" spans="1:12">
      <c r="A162" s="21" t="s">
        <v>105</v>
      </c>
      <c r="B162" s="3"/>
      <c r="C162" s="141"/>
      <c r="D162" s="51">
        <f t="shared" si="30"/>
        <v>0</v>
      </c>
      <c r="F162" s="3"/>
      <c r="G162" s="141"/>
      <c r="H162" s="51">
        <f t="shared" si="31"/>
        <v>0</v>
      </c>
      <c r="J162" s="3"/>
      <c r="K162" s="141"/>
      <c r="L162" s="51">
        <f t="shared" si="32"/>
        <v>0</v>
      </c>
    </row>
    <row r="163" spans="1:12">
      <c r="A163" s="21" t="s">
        <v>106</v>
      </c>
      <c r="B163" s="3"/>
      <c r="C163" s="141"/>
      <c r="D163" s="51">
        <f t="shared" si="30"/>
        <v>0</v>
      </c>
      <c r="F163" s="3"/>
      <c r="G163" s="141"/>
      <c r="H163" s="51">
        <f t="shared" si="31"/>
        <v>0</v>
      </c>
      <c r="J163" s="3"/>
      <c r="K163" s="141"/>
      <c r="L163" s="51">
        <f t="shared" si="32"/>
        <v>0</v>
      </c>
    </row>
    <row r="164" spans="1:12">
      <c r="A164" s="21" t="s">
        <v>29</v>
      </c>
      <c r="B164" s="3"/>
      <c r="C164" s="141"/>
      <c r="D164" s="51">
        <f t="shared" si="30"/>
        <v>0</v>
      </c>
      <c r="F164" s="3"/>
      <c r="G164" s="141"/>
      <c r="H164" s="51">
        <f t="shared" si="31"/>
        <v>0</v>
      </c>
      <c r="J164" s="3"/>
      <c r="K164" s="141"/>
      <c r="L164" s="51">
        <f t="shared" si="32"/>
        <v>0</v>
      </c>
    </row>
    <row r="165" spans="1:12">
      <c r="A165" s="21" t="s">
        <v>29</v>
      </c>
      <c r="B165" s="3"/>
      <c r="C165" s="141"/>
      <c r="D165" s="51">
        <f t="shared" si="30"/>
        <v>0</v>
      </c>
      <c r="F165" s="3"/>
      <c r="G165" s="141"/>
      <c r="H165" s="51">
        <f t="shared" si="31"/>
        <v>0</v>
      </c>
      <c r="J165" s="3"/>
      <c r="K165" s="141"/>
      <c r="L165" s="51">
        <f t="shared" si="32"/>
        <v>0</v>
      </c>
    </row>
    <row r="166" spans="1:12" ht="13.5" thickBot="1">
      <c r="A166" s="21" t="s">
        <v>4</v>
      </c>
      <c r="B166" s="4"/>
      <c r="C166" s="142"/>
      <c r="D166" s="51">
        <f t="shared" si="30"/>
        <v>0</v>
      </c>
      <c r="F166" s="4"/>
      <c r="G166" s="142"/>
      <c r="H166" s="51">
        <f t="shared" si="31"/>
        <v>0</v>
      </c>
      <c r="J166" s="4"/>
      <c r="K166" s="142"/>
      <c r="L166" s="51">
        <f t="shared" si="32"/>
        <v>0</v>
      </c>
    </row>
    <row r="167" spans="1:12" ht="13.5" thickBot="1">
      <c r="A167" s="64" t="s">
        <v>30</v>
      </c>
      <c r="B167" s="63">
        <f>SUM(B160:B166)</f>
        <v>0</v>
      </c>
      <c r="C167" s="63">
        <f>SUM(C160:C166)</f>
        <v>0</v>
      </c>
      <c r="D167" s="63">
        <f>SUM(D160:D166)</f>
        <v>0</v>
      </c>
      <c r="F167" s="63">
        <f>SUM(F160:F166)</f>
        <v>0</v>
      </c>
      <c r="G167" s="63">
        <f>SUM(G160:G166)</f>
        <v>0</v>
      </c>
      <c r="H167" s="63">
        <f>SUM(H160:H166)</f>
        <v>0</v>
      </c>
      <c r="J167" s="63">
        <f>SUM(J160:J166)</f>
        <v>0</v>
      </c>
      <c r="K167" s="63">
        <f>SUM(K160:K166)</f>
        <v>0</v>
      </c>
      <c r="L167" s="63">
        <f>SUM(L160:L166)</f>
        <v>0</v>
      </c>
    </row>
    <row r="168" spans="1:12" ht="13.5" thickBot="1"/>
    <row r="169" spans="1:12" ht="12.75" customHeight="1">
      <c r="B169" s="184" t="str">
        <f>B8</f>
        <v>OCT</v>
      </c>
      <c r="C169" s="184"/>
      <c r="D169" s="184"/>
      <c r="F169" s="184" t="str">
        <f>F8</f>
        <v>NOV</v>
      </c>
      <c r="G169" s="184"/>
      <c r="H169" s="184"/>
      <c r="J169" s="184" t="str">
        <f>J8</f>
        <v>DEC</v>
      </c>
      <c r="K169" s="184"/>
      <c r="L169" s="184"/>
    </row>
    <row r="170" spans="1:12" ht="15.75" thickBot="1">
      <c r="A170" s="70" t="s">
        <v>107</v>
      </c>
      <c r="B170" s="71" t="s">
        <v>34</v>
      </c>
      <c r="C170" s="73" t="s">
        <v>9</v>
      </c>
      <c r="D170" s="71" t="s">
        <v>32</v>
      </c>
      <c r="F170" s="71" t="s">
        <v>34</v>
      </c>
      <c r="G170" s="73" t="s">
        <v>9</v>
      </c>
      <c r="H170" s="71" t="s">
        <v>32</v>
      </c>
      <c r="J170" s="71" t="s">
        <v>34</v>
      </c>
      <c r="K170" s="73" t="s">
        <v>9</v>
      </c>
      <c r="L170" s="71" t="s">
        <v>32</v>
      </c>
    </row>
    <row r="171" spans="1:12">
      <c r="A171" s="21" t="s">
        <v>108</v>
      </c>
      <c r="B171" s="139"/>
      <c r="C171" s="140"/>
      <c r="D171" s="51">
        <f>B171-C171</f>
        <v>0</v>
      </c>
      <c r="F171" s="139"/>
      <c r="G171" s="140"/>
      <c r="H171" s="51">
        <f>F171-G171</f>
        <v>0</v>
      </c>
      <c r="J171" s="139"/>
      <c r="K171" s="140"/>
      <c r="L171" s="51">
        <f>J171-K171</f>
        <v>0</v>
      </c>
    </row>
    <row r="172" spans="1:12">
      <c r="A172" s="21" t="s">
        <v>29</v>
      </c>
      <c r="B172" s="3"/>
      <c r="C172" s="141"/>
      <c r="D172" s="51">
        <f>B172-C172</f>
        <v>0</v>
      </c>
      <c r="F172" s="3"/>
      <c r="G172" s="141"/>
      <c r="H172" s="51">
        <f>F172-G172</f>
        <v>0</v>
      </c>
      <c r="J172" s="3"/>
      <c r="K172" s="141"/>
      <c r="L172" s="51">
        <f>J172-K172</f>
        <v>0</v>
      </c>
    </row>
    <row r="173" spans="1:12">
      <c r="A173" s="21" t="s">
        <v>29</v>
      </c>
      <c r="B173" s="3"/>
      <c r="C173" s="141"/>
      <c r="D173" s="51">
        <f>B173-C173</f>
        <v>0</v>
      </c>
      <c r="F173" s="3"/>
      <c r="G173" s="141"/>
      <c r="H173" s="51">
        <f>F173-G173</f>
        <v>0</v>
      </c>
      <c r="J173" s="3"/>
      <c r="K173" s="141"/>
      <c r="L173" s="51">
        <f>J173-K173</f>
        <v>0</v>
      </c>
    </row>
    <row r="174" spans="1:12" ht="13.5" thickBot="1">
      <c r="A174" s="21" t="s">
        <v>29</v>
      </c>
      <c r="B174" s="4"/>
      <c r="C174" s="142"/>
      <c r="D174" s="51">
        <f>B174-C174</f>
        <v>0</v>
      </c>
      <c r="F174" s="4"/>
      <c r="G174" s="142"/>
      <c r="H174" s="51">
        <f>F174-G174</f>
        <v>0</v>
      </c>
      <c r="J174" s="4"/>
      <c r="K174" s="142"/>
      <c r="L174" s="51">
        <f>J174-K174</f>
        <v>0</v>
      </c>
    </row>
    <row r="175" spans="1:12" ht="13.5" thickBot="1">
      <c r="A175" s="64" t="s">
        <v>30</v>
      </c>
      <c r="B175" s="63">
        <f>SUM(B171:B174)</f>
        <v>0</v>
      </c>
      <c r="C175" s="63">
        <f>SUM(C171:C174)</f>
        <v>0</v>
      </c>
      <c r="D175" s="63">
        <f>SUM(D171:D174)</f>
        <v>0</v>
      </c>
      <c r="F175" s="63">
        <f>SUM(F171:F174)</f>
        <v>0</v>
      </c>
      <c r="G175" s="63">
        <f>SUM(G171:G174)</f>
        <v>0</v>
      </c>
      <c r="H175" s="63">
        <f>SUM(H171:H174)</f>
        <v>0</v>
      </c>
      <c r="J175" s="63">
        <f>SUM(J171:J174)</f>
        <v>0</v>
      </c>
      <c r="K175" s="63">
        <f>SUM(K171:K174)</f>
        <v>0</v>
      </c>
      <c r="L175" s="63">
        <f>SUM(L171:L174)</f>
        <v>0</v>
      </c>
    </row>
    <row r="176" spans="1:12" ht="13.5" thickBot="1"/>
    <row r="177" spans="1:12" ht="12.75" customHeight="1">
      <c r="B177" s="184" t="str">
        <f>B8</f>
        <v>OCT</v>
      </c>
      <c r="C177" s="184"/>
      <c r="D177" s="184"/>
      <c r="F177" s="184" t="str">
        <f>F8</f>
        <v>NOV</v>
      </c>
      <c r="G177" s="184"/>
      <c r="H177" s="184"/>
      <c r="J177" s="184" t="str">
        <f>J8</f>
        <v>DEC</v>
      </c>
      <c r="K177" s="184"/>
      <c r="L177" s="184"/>
    </row>
    <row r="178" spans="1:12" ht="15.75" thickBot="1">
      <c r="A178" s="70" t="s">
        <v>109</v>
      </c>
      <c r="B178" s="71" t="s">
        <v>34</v>
      </c>
      <c r="C178" s="73" t="s">
        <v>9</v>
      </c>
      <c r="D178" s="71" t="s">
        <v>32</v>
      </c>
      <c r="F178" s="71" t="s">
        <v>34</v>
      </c>
      <c r="G178" s="73" t="s">
        <v>9</v>
      </c>
      <c r="H178" s="71" t="s">
        <v>32</v>
      </c>
      <c r="J178" s="71" t="s">
        <v>34</v>
      </c>
      <c r="K178" s="73" t="s">
        <v>9</v>
      </c>
      <c r="L178" s="71" t="s">
        <v>32</v>
      </c>
    </row>
    <row r="179" spans="1:12">
      <c r="A179" s="21" t="s">
        <v>29</v>
      </c>
      <c r="B179" s="139"/>
      <c r="C179" s="140"/>
      <c r="D179" s="51">
        <f>B179-C179</f>
        <v>0</v>
      </c>
      <c r="F179" s="139"/>
      <c r="G179" s="140"/>
      <c r="H179" s="51">
        <f>F179-G179</f>
        <v>0</v>
      </c>
      <c r="J179" s="139"/>
      <c r="K179" s="140"/>
      <c r="L179" s="51">
        <f>J179-K179</f>
        <v>0</v>
      </c>
    </row>
    <row r="180" spans="1:12">
      <c r="A180" s="21" t="s">
        <v>29</v>
      </c>
      <c r="B180" s="3"/>
      <c r="C180" s="141"/>
      <c r="D180" s="51">
        <f>B180-C180</f>
        <v>0</v>
      </c>
      <c r="F180" s="3"/>
      <c r="G180" s="141"/>
      <c r="H180" s="51">
        <f>F180-G180</f>
        <v>0</v>
      </c>
      <c r="J180" s="3"/>
      <c r="K180" s="141"/>
      <c r="L180" s="51">
        <f>J180-K180</f>
        <v>0</v>
      </c>
    </row>
    <row r="181" spans="1:12">
      <c r="A181" s="21" t="s">
        <v>29</v>
      </c>
      <c r="B181" s="3"/>
      <c r="C181" s="141"/>
      <c r="D181" s="51">
        <f>B181-C181</f>
        <v>0</v>
      </c>
      <c r="F181" s="3"/>
      <c r="G181" s="141"/>
      <c r="H181" s="51">
        <f>F181-G181</f>
        <v>0</v>
      </c>
      <c r="J181" s="3"/>
      <c r="K181" s="141"/>
      <c r="L181" s="51">
        <f>J181-K181</f>
        <v>0</v>
      </c>
    </row>
    <row r="182" spans="1:12" ht="13.5" thickBot="1">
      <c r="A182" s="21" t="s">
        <v>29</v>
      </c>
      <c r="B182" s="4"/>
      <c r="C182" s="142"/>
      <c r="D182" s="51">
        <f>B182-C182</f>
        <v>0</v>
      </c>
      <c r="F182" s="4"/>
      <c r="G182" s="142"/>
      <c r="H182" s="51">
        <f>F182-G182</f>
        <v>0</v>
      </c>
      <c r="J182" s="4"/>
      <c r="K182" s="142"/>
      <c r="L182" s="51">
        <f>J182-K182</f>
        <v>0</v>
      </c>
    </row>
    <row r="183" spans="1:12" ht="13.5" thickBot="1">
      <c r="A183" s="64" t="s">
        <v>30</v>
      </c>
      <c r="B183" s="63">
        <f>SUM(B179:B182)</f>
        <v>0</v>
      </c>
      <c r="C183" s="63">
        <f>SUM(C179:C182)</f>
        <v>0</v>
      </c>
      <c r="D183" s="63">
        <f>SUM(D179:D182)</f>
        <v>0</v>
      </c>
      <c r="F183" s="63">
        <f>SUM(F179:F182)</f>
        <v>0</v>
      </c>
      <c r="G183" s="63">
        <f>SUM(G179:G182)</f>
        <v>0</v>
      </c>
      <c r="H183" s="63">
        <f>SUM(H179:H182)</f>
        <v>0</v>
      </c>
      <c r="J183" s="63">
        <f>SUM(J179:J182)</f>
        <v>0</v>
      </c>
      <c r="K183" s="63">
        <f>SUM(K179:K182)</f>
        <v>0</v>
      </c>
      <c r="L183" s="63">
        <f>SUM(L179:L182)</f>
        <v>0</v>
      </c>
    </row>
  </sheetData>
  <mergeCells count="52">
    <mergeCell ref="B177:D177"/>
    <mergeCell ref="F177:H177"/>
    <mergeCell ref="J177:L177"/>
    <mergeCell ref="B158:D158"/>
    <mergeCell ref="F158:H158"/>
    <mergeCell ref="J158:L158"/>
    <mergeCell ref="B169:D169"/>
    <mergeCell ref="F169:H169"/>
    <mergeCell ref="J169:L169"/>
    <mergeCell ref="B133:D133"/>
    <mergeCell ref="F133:H133"/>
    <mergeCell ref="J133:L133"/>
    <mergeCell ref="B144:D144"/>
    <mergeCell ref="F144:H144"/>
    <mergeCell ref="J144:L144"/>
    <mergeCell ref="B110:D110"/>
    <mergeCell ref="F110:H110"/>
    <mergeCell ref="J110:L110"/>
    <mergeCell ref="B121:D121"/>
    <mergeCell ref="F121:H121"/>
    <mergeCell ref="J121:L121"/>
    <mergeCell ref="B82:D82"/>
    <mergeCell ref="F82:H82"/>
    <mergeCell ref="J82:L82"/>
    <mergeCell ref="B97:D97"/>
    <mergeCell ref="F97:H97"/>
    <mergeCell ref="J97:L97"/>
    <mergeCell ref="B59:D59"/>
    <mergeCell ref="F59:H59"/>
    <mergeCell ref="J59:L59"/>
    <mergeCell ref="B69:D69"/>
    <mergeCell ref="F69:H69"/>
    <mergeCell ref="J69:L69"/>
    <mergeCell ref="G24:H24"/>
    <mergeCell ref="B25:D25"/>
    <mergeCell ref="F25:H25"/>
    <mergeCell ref="J25:L25"/>
    <mergeCell ref="B45:D45"/>
    <mergeCell ref="F45:H45"/>
    <mergeCell ref="J45:L45"/>
    <mergeCell ref="B14:D14"/>
    <mergeCell ref="F14:H14"/>
    <mergeCell ref="J14:L14"/>
    <mergeCell ref="G15:H15"/>
    <mergeCell ref="B16:D16"/>
    <mergeCell ref="F16:H16"/>
    <mergeCell ref="J16:L16"/>
    <mergeCell ref="A1:L1"/>
    <mergeCell ref="G7:H7"/>
    <mergeCell ref="B8:D8"/>
    <mergeCell ref="F8:H8"/>
    <mergeCell ref="J8:L8"/>
  </mergeCells>
  <phoneticPr fontId="29" type="noConversion"/>
  <hyperlinks>
    <hyperlink ref="A4" r:id="rId1" tooltip="HELP with Family Budget Planner"/>
  </hyperlinks>
  <pageMargins left="0.35433070866141736" right="0.15748031496062992" top="0.59055118110236227" bottom="0.59055118110236227" header="0.51181102362204722" footer="0.51181102362204722"/>
  <pageSetup paperSize="9" scale="85" orientation="portrait" horizontalDpi="300" verticalDpi="300" r:id="rId2"/>
  <headerFooter alignWithMargins="0">
    <oddFooter>&amp;L© 2013 Spreadsheet123.com. All rights reserved&amp;RFamily Budget Planner by Spreadsheet123.com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1"/>
  <sheetViews>
    <sheetView showGridLines="0" zoomScale="95" workbookViewId="0">
      <selection activeCell="T24" sqref="T24:T25"/>
    </sheetView>
  </sheetViews>
  <sheetFormatPr defaultRowHeight="12.75"/>
  <cols>
    <col min="1" max="4" width="9.140625" style="48"/>
    <col min="5" max="7" width="10.7109375" style="48" customWidth="1"/>
    <col min="8" max="16384" width="9.140625" style="48"/>
  </cols>
  <sheetData>
    <row r="1" spans="1:15" ht="35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>
      <c r="L2" s="128"/>
    </row>
    <row r="4" spans="1:15">
      <c r="A4" s="8" t="s">
        <v>2</v>
      </c>
      <c r="B4" s="9"/>
      <c r="C4" s="9"/>
      <c r="D4" s="10"/>
      <c r="E4" s="10"/>
      <c r="F4" s="10"/>
      <c r="G4" s="10"/>
      <c r="H4" s="10"/>
      <c r="I4" s="10"/>
      <c r="J4" s="10"/>
      <c r="K4" s="10"/>
      <c r="L4" s="177" t="s">
        <v>1</v>
      </c>
      <c r="M4" s="177"/>
      <c r="N4" s="177"/>
      <c r="O4" s="10"/>
    </row>
    <row r="7" spans="1:15">
      <c r="B7" s="186"/>
      <c r="C7" s="186"/>
      <c r="D7" s="186"/>
      <c r="E7" s="45" t="s">
        <v>34</v>
      </c>
      <c r="F7" s="45" t="s">
        <v>9</v>
      </c>
      <c r="G7" s="45" t="s">
        <v>32</v>
      </c>
    </row>
    <row r="8" spans="1:15">
      <c r="B8" s="185" t="str">
        <f>'Jan-Mar'!A26</f>
        <v>Housing</v>
      </c>
      <c r="C8" s="185"/>
      <c r="D8" s="185"/>
      <c r="E8" s="3">
        <f>'Jan-Mar'!B43+'Jan-Mar'!F43+'Jan-Mar'!J43+'Apr-June'!B43+'Apr-June'!F43+'Apr-June'!J43+'July-Sep'!B43+'July-Sep'!F43+'July-Sep'!J43+'Sep-Dec'!B43+'Sep-Dec'!F43+'Sep-Dec'!J43</f>
        <v>650</v>
      </c>
      <c r="F8" s="3">
        <f>'Jan-Mar'!C43+'Jan-Mar'!G43+'Jan-Mar'!K43+'Apr-June'!C43+'Apr-June'!G43+'Apr-June'!K43+'July-Sep'!C43+'July-Sep'!G43+'July-Sep'!K43+'Sep-Dec'!C43+'Sep-Dec'!G43+'Sep-Dec'!K43</f>
        <v>600</v>
      </c>
      <c r="G8" s="3">
        <f>E8-F8</f>
        <v>50</v>
      </c>
    </row>
    <row r="9" spans="1:15">
      <c r="B9" s="185" t="str">
        <f>'Jan-Mar'!A46</f>
        <v>Transportation</v>
      </c>
      <c r="C9" s="185"/>
      <c r="D9" s="185"/>
      <c r="E9" s="3">
        <f>'Jan-Mar'!B57+'Jan-Mar'!F57+'Jan-Mar'!J57+'Apr-June'!B57+'Apr-June'!F57+'Apr-June'!J57+'July-Sep'!B57+'July-Sep'!F57+'July-Sep'!J57+'Sep-Dec'!B57+'Sep-Dec'!F57+'Sep-Dec'!J57</f>
        <v>100</v>
      </c>
      <c r="F9" s="3">
        <f>'Jan-Mar'!C57+'Jan-Mar'!G57+'Jan-Mar'!K57+'Apr-June'!C57+'Apr-June'!G57+'Apr-June'!K57+'July-Sep'!C57+'July-Sep'!G57+'July-Sep'!K57+'Sep-Dec'!C57+'Sep-Dec'!G57+'Sep-Dec'!K57</f>
        <v>120</v>
      </c>
      <c r="G9" s="3">
        <f t="shared" ref="G9:G20" si="0">E9-F9</f>
        <v>-20</v>
      </c>
    </row>
    <row r="10" spans="1:15">
      <c r="B10" s="185" t="str">
        <f>'Jan-Mar'!A60</f>
        <v>Insurance</v>
      </c>
      <c r="C10" s="185"/>
      <c r="D10" s="185"/>
      <c r="E10" s="3">
        <f>'Jan-Mar'!B67+'Jan-Mar'!F67+'Jan-Mar'!J67+'Apr-June'!B67+'Apr-June'!F67+'Apr-June'!J67+'July-Sep'!B67+'July-Sep'!F67+'July-Sep'!J67+'Sep-Dec'!B67+'Sep-Dec'!F67+'Sep-Dec'!J67</f>
        <v>20</v>
      </c>
      <c r="F10" s="3">
        <f>'Jan-Mar'!C67+'Jan-Mar'!G67+'Jan-Mar'!K67+'Apr-June'!C67+'Apr-June'!G67+'Apr-June'!K67+'July-Sep'!C67+'July-Sep'!G67+'July-Sep'!K67+'Sep-Dec'!C67+'Sep-Dec'!G67+'Sep-Dec'!K67</f>
        <v>20</v>
      </c>
      <c r="G10" s="3">
        <f t="shared" si="0"/>
        <v>0</v>
      </c>
    </row>
    <row r="11" spans="1:15">
      <c r="B11" s="185" t="str">
        <f>'Jan-Mar'!A70</f>
        <v>Daily living</v>
      </c>
      <c r="C11" s="185"/>
      <c r="D11" s="185"/>
      <c r="E11" s="3">
        <f>'Jan-Mar'!B80+'Jan-Mar'!F80+'Jan-Mar'!J80+'Apr-June'!B80+'Apr-June'!F80+'Apr-June'!J80+'July-Sep'!B80+'July-Sep'!F80+'July-Sep'!J80+'Sep-Dec'!B80+'Sep-Dec'!F80+'Sep-Dec'!J80</f>
        <v>200</v>
      </c>
      <c r="F11" s="3">
        <f>'Jan-Mar'!C80+'Jan-Mar'!G80+'Jan-Mar'!K80+'Apr-June'!C80+'Apr-June'!G80+'Apr-June'!K80+'July-Sep'!C80+'July-Sep'!G80+'July-Sep'!K80+'Sep-Dec'!C80+'Sep-Dec'!G80+'Sep-Dec'!K80</f>
        <v>210</v>
      </c>
      <c r="G11" s="3">
        <f t="shared" si="0"/>
        <v>-10</v>
      </c>
    </row>
    <row r="12" spans="1:15">
      <c r="B12" s="185" t="str">
        <f>'Jan-Mar'!A83</f>
        <v>Children</v>
      </c>
      <c r="C12" s="185"/>
      <c r="D12" s="185"/>
      <c r="E12" s="3">
        <f>'Jan-Mar'!B95+'Jan-Mar'!F95+'Jan-Mar'!J95+'Apr-June'!B95+'Apr-June'!F95+'Apr-June'!J95+'July-Sep'!B95+'July-Sep'!F95+'July-Sep'!J95+'Sep-Dec'!B95+'Sep-Dec'!F95+'Sep-Dec'!J95</f>
        <v>200</v>
      </c>
      <c r="F12" s="3">
        <f>'Jan-Mar'!C95+'Jan-Mar'!G95+'Jan-Mar'!K95+'Apr-June'!C95+'Apr-June'!G95+'Apr-June'!K95+'July-Sep'!C95+'July-Sep'!G95+'July-Sep'!K95+'Sep-Dec'!C95+'Sep-Dec'!G95+'Sep-Dec'!K95</f>
        <v>210</v>
      </c>
      <c r="G12" s="3">
        <f t="shared" si="0"/>
        <v>-10</v>
      </c>
    </row>
    <row r="13" spans="1:15">
      <c r="B13" s="185" t="str">
        <f>'Jan-Mar'!A98</f>
        <v>Entertainment</v>
      </c>
      <c r="C13" s="185"/>
      <c r="D13" s="185"/>
      <c r="E13" s="3">
        <f>'Jan-Mar'!B108+'Jan-Mar'!F108+'Jan-Mar'!J108+'Apr-June'!B108+'Apr-June'!F108+'Apr-June'!J108+'July-Sep'!B108+'July-Sep'!F108+'July-Sep'!J108+'Sep-Dec'!B108+'Sep-Dec'!F108+'Sep-Dec'!J108</f>
        <v>15</v>
      </c>
      <c r="F13" s="3">
        <f>'Jan-Mar'!C108+'Jan-Mar'!G108+'Jan-Mar'!K108+'Apr-June'!C108+'Apr-June'!G108+'Apr-June'!K108+'July-Sep'!C108+'July-Sep'!G108+'July-Sep'!K108+'Sep-Dec'!C108+'Sep-Dec'!G108+'Sep-Dec'!K108</f>
        <v>20</v>
      </c>
      <c r="G13" s="3">
        <f t="shared" si="0"/>
        <v>-5</v>
      </c>
    </row>
    <row r="14" spans="1:15">
      <c r="B14" s="185" t="str">
        <f>'Jan-Mar'!A111</f>
        <v>Family Care</v>
      </c>
      <c r="C14" s="185"/>
      <c r="D14" s="185"/>
      <c r="E14" s="3">
        <f>'Jan-Mar'!B119+'Jan-Mar'!F119+'Jan-Mar'!J119+'Apr-June'!B119+'Apr-June'!F119+'Apr-June'!J119+'July-Sep'!B119+'July-Sep'!F119+'July-Sep'!J119+'Sep-Dec'!B119+'Sep-Dec'!F119+'Sep-Dec'!J119</f>
        <v>150</v>
      </c>
      <c r="F14" s="3">
        <f>'Jan-Mar'!C119+'Jan-Mar'!G119+'Jan-Mar'!K119+'Apr-June'!C119+'Apr-June'!G119+'Apr-June'!K119+'July-Sep'!C119+'July-Sep'!G119+'July-Sep'!K119+'Sep-Dec'!C119+'Sep-Dec'!G119+'Sep-Dec'!K119</f>
        <v>100</v>
      </c>
      <c r="G14" s="3">
        <f t="shared" si="0"/>
        <v>50</v>
      </c>
    </row>
    <row r="15" spans="1:15">
      <c r="B15" s="185" t="str">
        <f>'Jan-Mar'!A122</f>
        <v>Pets</v>
      </c>
      <c r="C15" s="185"/>
      <c r="D15" s="185"/>
      <c r="E15" s="3">
        <f>'Jan-Mar'!B131+'Jan-Mar'!F131+'Jan-Mar'!J131+'Apr-June'!B131+'Apr-June'!F131+'Apr-June'!J131+'July-Sep'!B131+'July-Sep'!F131+'July-Sep'!J131+'Sep-Dec'!B131+'Sep-Dec'!F131+'Sep-Dec'!J131</f>
        <v>600</v>
      </c>
      <c r="F15" s="3">
        <f>'Jan-Mar'!C131+'Jan-Mar'!G131+'Jan-Mar'!K131+'Apr-June'!C131+'Apr-June'!G131+'Apr-June'!K131+'July-Sep'!C131+'July-Sep'!G131+'July-Sep'!K131+'Sep-Dec'!C131+'Sep-Dec'!G131+'Sep-Dec'!K131</f>
        <v>680</v>
      </c>
      <c r="G15" s="3">
        <f t="shared" si="0"/>
        <v>-80</v>
      </c>
    </row>
    <row r="16" spans="1:15">
      <c r="B16" s="185" t="str">
        <f>'Jan-Mar'!A134</f>
        <v>Gifts and Donations</v>
      </c>
      <c r="C16" s="185"/>
      <c r="D16" s="185"/>
      <c r="E16" s="3">
        <f>'Jan-Mar'!B142+'Jan-Mar'!F142+'Jan-Mar'!J142+'Apr-June'!B142+'Apr-June'!F142+'Apr-June'!J142+'July-Sep'!B142+'July-Sep'!F142+'July-Sep'!J142+'Sep-Dec'!B142+'Sep-Dec'!F142+'Sep-Dec'!J142</f>
        <v>50</v>
      </c>
      <c r="F16" s="3">
        <f>'Jan-Mar'!C142+'Jan-Mar'!G142+'Jan-Mar'!K142+'Apr-June'!C142+'Apr-June'!G142+'Apr-June'!K142+'July-Sep'!C142+'July-Sep'!G142+'July-Sep'!K142+'Sep-Dec'!C142+'Sep-Dec'!G142+'Sep-Dec'!K142</f>
        <v>35</v>
      </c>
      <c r="G16" s="3">
        <f t="shared" si="0"/>
        <v>15</v>
      </c>
    </row>
    <row r="17" spans="2:7">
      <c r="B17" s="185" t="str">
        <f>'Jan-Mar'!A145</f>
        <v>Financial obligations</v>
      </c>
      <c r="C17" s="185"/>
      <c r="D17" s="185"/>
      <c r="E17" s="3">
        <f>'Jan-Mar'!B156+'Jan-Mar'!F156+'Jan-Mar'!J156+'Apr-June'!B156+'Apr-June'!F156+'Apr-June'!J156+'July-Sep'!B156+'July-Sep'!F156+'July-Sep'!J156+'Sep-Dec'!B156+'Sep-Dec'!F156+'Sep-Dec'!J156</f>
        <v>100</v>
      </c>
      <c r="F17" s="3">
        <f>'Jan-Mar'!C156+'Jan-Mar'!G156+'Jan-Mar'!K156+'Apr-June'!C156+'Apr-June'!G156+'Apr-June'!K156+'July-Sep'!C156+'July-Sep'!G156+'July-Sep'!K156+'Sep-Dec'!C156+'Sep-Dec'!G156+'Sep-Dec'!K156</f>
        <v>150</v>
      </c>
      <c r="G17" s="3">
        <f t="shared" si="0"/>
        <v>-50</v>
      </c>
    </row>
    <row r="18" spans="2:7">
      <c r="B18" s="185" t="str">
        <f>'Jan-Mar'!A159</f>
        <v>Savings &amp; Investments</v>
      </c>
      <c r="C18" s="185"/>
      <c r="D18" s="185"/>
      <c r="E18" s="3">
        <f>'Jan-Mar'!B167+'Jan-Mar'!F167+'Jan-Mar'!J167+'Apr-June'!B167+'Apr-June'!F167+'Apr-June'!J167+'July-Sep'!B167+'July-Sep'!F167+'July-Sep'!J167+'Sep-Dec'!B167+'Sep-Dec'!F167+'Sep-Dec'!J167</f>
        <v>350</v>
      </c>
      <c r="F18" s="3">
        <f>'Jan-Mar'!C167+'Jan-Mar'!G167+'Jan-Mar'!K167+'Apr-June'!C167+'Apr-June'!G167+'Apr-June'!K167+'July-Sep'!C167+'July-Sep'!G167+'July-Sep'!K167+'Sep-Dec'!C167+'Sep-Dec'!G167+'Sep-Dec'!K167</f>
        <v>350</v>
      </c>
      <c r="G18" s="3">
        <f t="shared" si="0"/>
        <v>0</v>
      </c>
    </row>
    <row r="19" spans="2:7">
      <c r="B19" s="185" t="str">
        <f>'Jan-Mar'!A170</f>
        <v>Legal</v>
      </c>
      <c r="C19" s="185"/>
      <c r="D19" s="185"/>
      <c r="E19" s="3">
        <f>'Jan-Mar'!B175+'Jan-Mar'!F175+'Jan-Mar'!J175+'Apr-June'!B175+'Apr-June'!F175+'Apr-June'!J175+'July-Sep'!B175+'July-Sep'!F175+'July-Sep'!J175+'Sep-Dec'!B175+'Sep-Dec'!F175+'Sep-Dec'!J175</f>
        <v>0</v>
      </c>
      <c r="F19" s="3">
        <f>'Jan-Mar'!C175+'Jan-Mar'!G175+'Jan-Mar'!K175+'Apr-June'!C175+'Apr-June'!G175+'Apr-June'!K175+'July-Sep'!C175+'July-Sep'!G175+'July-Sep'!K175+'Sep-Dec'!C175+'Sep-Dec'!G175+'Sep-Dec'!K175</f>
        <v>0</v>
      </c>
      <c r="G19" s="3">
        <f t="shared" si="0"/>
        <v>0</v>
      </c>
    </row>
    <row r="20" spans="2:7">
      <c r="B20" s="185" t="str">
        <f>'Jan-Mar'!A178</f>
        <v>Miscellaneous payments</v>
      </c>
      <c r="C20" s="185"/>
      <c r="D20" s="185"/>
      <c r="E20" s="3">
        <f>'Jan-Mar'!B183+'Jan-Mar'!F183+'Jan-Mar'!J183+'Apr-June'!B183+'Apr-June'!F183+'Apr-June'!J183+'July-Sep'!B183+'July-Sep'!F183+'July-Sep'!J183+'Sep-Dec'!B183+'Sep-Dec'!F183+'Sep-Dec'!J183</f>
        <v>0</v>
      </c>
      <c r="F20" s="3">
        <f>'Jan-Mar'!C183+'Jan-Mar'!G183+'Jan-Mar'!K183+'Apr-June'!C183+'Apr-June'!G183+'Apr-June'!K183+'July-Sep'!C183+'July-Sep'!G183+'July-Sep'!K183+'Sep-Dec'!C183+'Sep-Dec'!G183+'Sep-Dec'!K183</f>
        <v>0</v>
      </c>
      <c r="G20" s="3">
        <f t="shared" si="0"/>
        <v>0</v>
      </c>
    </row>
    <row r="21" spans="2:7">
      <c r="B21" s="185" t="s">
        <v>127</v>
      </c>
      <c r="C21" s="185"/>
      <c r="D21" s="185"/>
      <c r="E21" s="3">
        <f>SUM(E8:E20)</f>
        <v>2435</v>
      </c>
      <c r="F21" s="3">
        <f>SUM(F8:F20)</f>
        <v>2495</v>
      </c>
      <c r="G21" s="3">
        <f>SUM(G8:G20)</f>
        <v>-60</v>
      </c>
    </row>
  </sheetData>
  <mergeCells count="17">
    <mergeCell ref="B21:D21"/>
    <mergeCell ref="B7:D7"/>
    <mergeCell ref="B16:D16"/>
    <mergeCell ref="B17:D17"/>
    <mergeCell ref="B18:D18"/>
    <mergeCell ref="B19:D19"/>
    <mergeCell ref="B12:D12"/>
    <mergeCell ref="B15:D15"/>
    <mergeCell ref="B8:D8"/>
    <mergeCell ref="A1:O1"/>
    <mergeCell ref="B13:D13"/>
    <mergeCell ref="B20:D20"/>
    <mergeCell ref="B14:D14"/>
    <mergeCell ref="L4:N4"/>
    <mergeCell ref="B9:D9"/>
    <mergeCell ref="B10:D10"/>
    <mergeCell ref="B11:D11"/>
  </mergeCells>
  <phoneticPr fontId="29" type="noConversion"/>
  <hyperlinks>
    <hyperlink ref="L4" location="'Jan-Mar'!A1" tooltip="Terms of Use - EULA" display="Terms of Use - EULA"/>
    <hyperlink ref="A4" r:id="rId1" tooltip="HELP with Family Budget Planner"/>
  </hyperlinks>
  <pageMargins left="0.15748031496062992" right="0.15748031496062992" top="0.98425196850393704" bottom="0.98425196850393704" header="0.51181102362204722" footer="0.51181102362204722"/>
  <pageSetup paperSize="9" scale="70" orientation="portrait" horizontalDpi="300" verticalDpi="300" r:id="rId2"/>
  <headerFooter alignWithMargins="0">
    <oddFooter>&amp;L© 2013 Spreadsheet123.com. All rights reserved&amp;RFamily Budget Planner by Spreadsheet123.com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>
      <selection activeCell="P32" sqref="P32"/>
    </sheetView>
  </sheetViews>
  <sheetFormatPr defaultRowHeight="12.75"/>
  <cols>
    <col min="1" max="4" width="9.140625" style="48"/>
    <col min="5" max="8" width="10.7109375" style="48" customWidth="1"/>
    <col min="9" max="16384" width="9.140625" style="48"/>
  </cols>
  <sheetData>
    <row r="1" spans="1:10" ht="35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>
      <c r="A2" s="131"/>
      <c r="B2" s="131"/>
      <c r="C2" s="131"/>
      <c r="D2" s="131"/>
      <c r="E2" s="131"/>
      <c r="J2" s="129"/>
    </row>
    <row r="3" spans="1:10">
      <c r="A3" s="75"/>
      <c r="B3" s="76"/>
    </row>
    <row r="4" spans="1:10">
      <c r="A4" s="171" t="s">
        <v>2</v>
      </c>
      <c r="B4" s="171"/>
      <c r="H4" s="10"/>
      <c r="I4" s="10"/>
      <c r="J4" s="10"/>
    </row>
    <row r="8" spans="1:10">
      <c r="B8" s="189"/>
      <c r="C8" s="189"/>
      <c r="D8" s="189"/>
      <c r="E8" s="134" t="s">
        <v>121</v>
      </c>
      <c r="F8" s="134" t="s">
        <v>122</v>
      </c>
      <c r="G8" s="134" t="s">
        <v>123</v>
      </c>
      <c r="H8" s="134" t="s">
        <v>124</v>
      </c>
    </row>
    <row r="9" spans="1:10">
      <c r="B9" s="187" t="s">
        <v>110</v>
      </c>
      <c r="C9" s="187"/>
      <c r="D9" s="187"/>
      <c r="E9" s="50">
        <f>'Jan-Mar'!C23+'Jan-Mar'!G23+'Jan-Mar'!K23</f>
        <v>3975</v>
      </c>
      <c r="F9" s="50">
        <f>'Apr-June'!C23+'Apr-June'!G23+'Apr-June'!K23</f>
        <v>0</v>
      </c>
      <c r="G9" s="50">
        <f>'July-Sep'!C23+'July-Sep'!G23+'July-Sep'!K23</f>
        <v>0</v>
      </c>
      <c r="H9" s="50">
        <f>'Sep-Dec'!C23+'Sep-Dec'!G23+'Sep-Dec'!K23</f>
        <v>0</v>
      </c>
    </row>
    <row r="10" spans="1:10" ht="13.5" thickBot="1">
      <c r="B10" s="187" t="s">
        <v>118</v>
      </c>
      <c r="C10" s="187"/>
      <c r="D10" s="187"/>
      <c r="E10" s="50">
        <f>'Jan-Mar'!C11+'Jan-Mar'!G11+'Jan-Mar'!K11</f>
        <v>2495</v>
      </c>
      <c r="F10" s="50">
        <f>'Apr-June'!C11+'Apr-June'!G11+'Apr-June'!K11</f>
        <v>0</v>
      </c>
      <c r="G10" s="50">
        <f>'July-Sep'!C11+'July-Sep'!G11+'July-Sep'!K11</f>
        <v>0</v>
      </c>
      <c r="H10" s="50">
        <f>'Sep-Dec'!C11+'Sep-Dec'!G11+'Sep-Dec'!K11</f>
        <v>0</v>
      </c>
    </row>
    <row r="11" spans="1:10" ht="13.5" thickBot="1">
      <c r="B11" s="188" t="s">
        <v>126</v>
      </c>
      <c r="C11" s="188"/>
      <c r="D11" s="188"/>
      <c r="E11" s="132">
        <f>E9-E10</f>
        <v>1480</v>
      </c>
      <c r="F11" s="132">
        <f>F9-F10</f>
        <v>0</v>
      </c>
      <c r="G11" s="132">
        <f>G9-G10</f>
        <v>0</v>
      </c>
      <c r="H11" s="132">
        <f>H9-H10</f>
        <v>0</v>
      </c>
    </row>
    <row r="13" spans="1:10">
      <c r="B13" s="190" t="s">
        <v>125</v>
      </c>
      <c r="C13" s="190"/>
      <c r="D13" s="190"/>
      <c r="E13" s="190"/>
      <c r="F13" s="190"/>
      <c r="G13" s="190"/>
      <c r="H13" s="190"/>
    </row>
    <row r="14" spans="1:10">
      <c r="B14" s="181" t="s">
        <v>120</v>
      </c>
      <c r="C14" s="181"/>
      <c r="D14" s="181"/>
      <c r="E14" s="181"/>
      <c r="F14" s="181"/>
      <c r="G14" s="181"/>
      <c r="H14" s="43">
        <f>Income!B15</f>
        <v>-1400</v>
      </c>
    </row>
    <row r="15" spans="1:10">
      <c r="B15" s="187" t="s">
        <v>110</v>
      </c>
      <c r="C15" s="187"/>
      <c r="D15" s="187"/>
      <c r="E15" s="187"/>
      <c r="F15" s="187"/>
      <c r="G15" s="187"/>
      <c r="H15" s="130">
        <f>E9+F9+G9+H9</f>
        <v>3975</v>
      </c>
    </row>
    <row r="16" spans="1:10" ht="13.5" thickBot="1">
      <c r="B16" s="187" t="s">
        <v>118</v>
      </c>
      <c r="C16" s="187"/>
      <c r="D16" s="187"/>
      <c r="E16" s="187"/>
      <c r="F16" s="187"/>
      <c r="G16" s="187"/>
      <c r="H16" s="130">
        <f>E10+F10+G10+H10</f>
        <v>2495</v>
      </c>
    </row>
    <row r="17" spans="2:8" ht="13.5" thickBot="1">
      <c r="B17" s="188" t="str">
        <f>IF(H17=0,"",IF(H17&gt;0,"You've SAVED some money.","You need to STOP spending and START SAVING money!!!"))</f>
        <v>You've SAVED some money.</v>
      </c>
      <c r="C17" s="188"/>
      <c r="D17" s="188"/>
      <c r="E17" s="188"/>
      <c r="F17" s="188"/>
      <c r="G17" s="188"/>
      <c r="H17" s="133">
        <f>H14+H15-H16</f>
        <v>80</v>
      </c>
    </row>
  </sheetData>
  <mergeCells count="11">
    <mergeCell ref="B17:G17"/>
    <mergeCell ref="B15:G15"/>
    <mergeCell ref="B16:G16"/>
    <mergeCell ref="B14:G14"/>
    <mergeCell ref="B8:D8"/>
    <mergeCell ref="B13:H13"/>
    <mergeCell ref="A1:J1"/>
    <mergeCell ref="A4:B4"/>
    <mergeCell ref="B9:D9"/>
    <mergeCell ref="B10:D10"/>
    <mergeCell ref="B11:D11"/>
  </mergeCells>
  <phoneticPr fontId="29" type="noConversion"/>
  <conditionalFormatting sqref="E11">
    <cfRule type="expression" dxfId="14" priority="1" stopIfTrue="1">
      <formula>IF($E$11&gt;0,TRUE,FALSE)</formula>
    </cfRule>
    <cfRule type="expression" dxfId="13" priority="2" stopIfTrue="1">
      <formula>IF($E$11&lt;0,TRUE,FALSE)</formula>
    </cfRule>
  </conditionalFormatting>
  <conditionalFormatting sqref="F11">
    <cfRule type="expression" dxfId="12" priority="3" stopIfTrue="1">
      <formula>IF($F$11&gt;0,TRUE,FALSE)</formula>
    </cfRule>
    <cfRule type="expression" dxfId="11" priority="4" stopIfTrue="1">
      <formula>IF($F$11&lt;0,TRUE,FALSE)</formula>
    </cfRule>
  </conditionalFormatting>
  <conditionalFormatting sqref="G11">
    <cfRule type="expression" dxfId="10" priority="5" stopIfTrue="1">
      <formula>IF($G$11&gt;0,TRUE,FALSE)</formula>
    </cfRule>
    <cfRule type="expression" dxfId="9" priority="6" stopIfTrue="1">
      <formula>IF($G$11&lt;0,TRUE,FALSE)</formula>
    </cfRule>
  </conditionalFormatting>
  <conditionalFormatting sqref="H11">
    <cfRule type="expression" dxfId="8" priority="7" stopIfTrue="1">
      <formula>IF($H$11&gt;0,TRUE,FALSE)</formula>
    </cfRule>
    <cfRule type="expression" dxfId="7" priority="8" stopIfTrue="1">
      <formula>IF($H$11&lt;0,TRUE,FALSE)</formula>
    </cfRule>
  </conditionalFormatting>
  <conditionalFormatting sqref="H17">
    <cfRule type="expression" dxfId="6" priority="9" stopIfTrue="1">
      <formula>IF($H$17&gt;0,TRUE,FALSE)</formula>
    </cfRule>
    <cfRule type="expression" dxfId="5" priority="10" stopIfTrue="1">
      <formula>IF($H$17&lt;0,TRUE,FALSE)</formula>
    </cfRule>
  </conditionalFormatting>
  <conditionalFormatting sqref="B17:G17">
    <cfRule type="expression" dxfId="4" priority="11" stopIfTrue="1">
      <formula>IF($H$17&gt;0,TRUE,FALSE)</formula>
    </cfRule>
    <cfRule type="expression" dxfId="3" priority="12" stopIfTrue="1">
      <formula>IF($H$17&lt;0,TRUE,FALSE)</formula>
    </cfRule>
  </conditionalFormatting>
  <hyperlinks>
    <hyperlink ref="A4" r:id="rId1"/>
    <hyperlink ref="A4:B4" r:id="rId2" tooltip="HELP with Family Budget Planner" display="HELP"/>
  </hyperlinks>
  <pageMargins left="0.15748031496062992" right="0.15748031496062992" top="0.98425196850393704" bottom="0.98425196850393704" header="0.51181102362204722" footer="0.51181102362204722"/>
  <pageSetup paperSize="9" orientation="portrait" horizontalDpi="300" verticalDpi="300" r:id="rId3"/>
  <headerFooter alignWithMargins="0">
    <oddFooter>&amp;L© 2013 Spreadsheet123.com. All rights reserved&amp;RFamily Budget Planner by Spreadsheet123.com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>
  <dimension ref="A1:U54"/>
  <sheetViews>
    <sheetView showGridLines="0" workbookViewId="0">
      <selection activeCell="L27" sqref="L27"/>
    </sheetView>
  </sheetViews>
  <sheetFormatPr defaultRowHeight="12.75" customHeight="1"/>
  <cols>
    <col min="1" max="8" width="9.140625" style="144"/>
    <col min="9" max="9" width="35.42578125" style="144" customWidth="1"/>
    <col min="10" max="16384" width="9.140625" style="144"/>
  </cols>
  <sheetData>
    <row r="1" spans="1:21" s="148" customFormat="1" ht="30" customHeight="1">
      <c r="A1" s="195" t="s">
        <v>1</v>
      </c>
      <c r="B1" s="195"/>
      <c r="C1" s="195"/>
      <c r="D1" s="195"/>
      <c r="E1" s="195"/>
      <c r="F1" s="195"/>
      <c r="G1" s="195"/>
      <c r="H1" s="195"/>
      <c r="I1" s="195"/>
      <c r="J1" s="143"/>
      <c r="K1" s="143"/>
      <c r="L1" s="143"/>
      <c r="M1" s="154"/>
      <c r="N1" s="154"/>
      <c r="O1" s="154"/>
      <c r="P1" s="154"/>
      <c r="Q1" s="154"/>
      <c r="T1" s="155"/>
      <c r="U1" s="155"/>
    </row>
    <row r="2" spans="1:21" s="148" customFormat="1">
      <c r="A2" s="145"/>
      <c r="B2" s="145"/>
      <c r="C2" s="145"/>
      <c r="D2" s="145"/>
      <c r="E2" s="145"/>
      <c r="F2" s="145"/>
      <c r="G2" s="145"/>
      <c r="H2" s="145"/>
      <c r="I2" s="156"/>
      <c r="J2" s="145"/>
      <c r="K2" s="145"/>
      <c r="L2" s="145"/>
    </row>
    <row r="3" spans="1:21">
      <c r="A3" s="146"/>
      <c r="B3" s="146"/>
      <c r="I3" s="147" t="s">
        <v>129</v>
      </c>
    </row>
    <row r="4" spans="1:21" ht="5.0999999999999996" customHeight="1"/>
    <row r="5" spans="1:21" ht="15">
      <c r="A5" s="193" t="s">
        <v>111</v>
      </c>
      <c r="B5" s="193"/>
      <c r="C5" s="193"/>
      <c r="D5" s="193"/>
      <c r="E5" s="193"/>
      <c r="F5" s="193"/>
      <c r="G5" s="193"/>
      <c r="H5" s="193"/>
      <c r="I5" s="193"/>
    </row>
    <row r="6" spans="1:21" s="148" customFormat="1">
      <c r="A6" s="196" t="s">
        <v>130</v>
      </c>
      <c r="B6" s="196"/>
      <c r="C6" s="196"/>
      <c r="D6" s="196"/>
      <c r="E6" s="196"/>
      <c r="F6" s="196"/>
      <c r="G6" s="196"/>
      <c r="H6" s="196"/>
      <c r="I6" s="196"/>
    </row>
    <row r="7" spans="1:21" s="148" customFormat="1">
      <c r="A7" s="191" t="s">
        <v>131</v>
      </c>
      <c r="B7" s="191"/>
      <c r="C7" s="191"/>
      <c r="D7" s="191"/>
      <c r="E7" s="191"/>
      <c r="F7" s="191"/>
      <c r="G7" s="191"/>
      <c r="H7" s="191"/>
      <c r="I7" s="191"/>
    </row>
    <row r="8" spans="1:21" s="148" customFormat="1">
      <c r="A8" s="149" t="s">
        <v>132</v>
      </c>
      <c r="B8" s="149"/>
      <c r="C8" s="149"/>
      <c r="D8" s="149"/>
      <c r="E8" s="149"/>
      <c r="F8" s="149"/>
      <c r="G8" s="149"/>
      <c r="H8" s="149"/>
      <c r="I8" s="149"/>
    </row>
    <row r="9" spans="1:21" s="148" customFormat="1">
      <c r="A9" s="191"/>
      <c r="B9" s="191"/>
      <c r="C9" s="191"/>
      <c r="D9" s="191"/>
      <c r="E9" s="191"/>
      <c r="F9" s="191"/>
      <c r="G9" s="191"/>
      <c r="H9" s="191"/>
      <c r="I9" s="191"/>
    </row>
    <row r="10" spans="1:21" s="148" customFormat="1">
      <c r="A10" s="191" t="s">
        <v>133</v>
      </c>
      <c r="B10" s="191"/>
      <c r="C10" s="191"/>
      <c r="D10" s="191"/>
      <c r="E10" s="191"/>
      <c r="F10" s="191"/>
      <c r="G10" s="191"/>
      <c r="H10" s="191"/>
      <c r="I10" s="191"/>
    </row>
    <row r="11" spans="1:21" s="148" customFormat="1">
      <c r="A11" s="191" t="s">
        <v>134</v>
      </c>
      <c r="B11" s="191"/>
      <c r="C11" s="191"/>
      <c r="D11" s="191"/>
      <c r="E11" s="191"/>
      <c r="F11" s="191"/>
      <c r="G11" s="191"/>
      <c r="H11" s="191"/>
      <c r="I11" s="191"/>
    </row>
    <row r="12" spans="1:21" s="148" customFormat="1">
      <c r="A12" s="149"/>
      <c r="B12" s="149"/>
      <c r="C12" s="149"/>
      <c r="D12" s="149"/>
      <c r="E12" s="149"/>
      <c r="F12" s="149"/>
      <c r="G12" s="149"/>
      <c r="H12" s="149"/>
      <c r="I12" s="149"/>
    </row>
    <row r="13" spans="1:21" ht="15">
      <c r="A13" s="193" t="s">
        <v>112</v>
      </c>
      <c r="B13" s="193"/>
      <c r="C13" s="193"/>
      <c r="D13" s="193"/>
      <c r="E13" s="193"/>
      <c r="F13" s="193"/>
      <c r="G13" s="193"/>
      <c r="H13" s="193"/>
      <c r="I13" s="193"/>
    </row>
    <row r="14" spans="1:21" s="148" customFormat="1">
      <c r="A14" s="191" t="s">
        <v>113</v>
      </c>
      <c r="B14" s="191"/>
      <c r="C14" s="191"/>
      <c r="D14" s="191"/>
      <c r="E14" s="191"/>
      <c r="F14" s="191"/>
      <c r="G14" s="191"/>
      <c r="H14" s="191"/>
      <c r="I14" s="191"/>
    </row>
    <row r="15" spans="1:21" s="148" customFormat="1">
      <c r="A15" s="191" t="s">
        <v>114</v>
      </c>
      <c r="B15" s="191"/>
      <c r="C15" s="191"/>
      <c r="D15" s="191"/>
      <c r="E15" s="191"/>
      <c r="F15" s="191"/>
      <c r="G15" s="191"/>
      <c r="H15" s="191"/>
      <c r="I15" s="191"/>
    </row>
    <row r="16" spans="1:21" s="148" customFormat="1">
      <c r="A16" s="149"/>
      <c r="B16" s="149"/>
      <c r="C16" s="149"/>
      <c r="D16" s="149"/>
      <c r="E16" s="149"/>
      <c r="F16" s="149"/>
      <c r="G16" s="149"/>
      <c r="H16" s="149"/>
      <c r="I16" s="149"/>
    </row>
    <row r="17" spans="1:9" ht="15">
      <c r="A17" s="193" t="s">
        <v>115</v>
      </c>
      <c r="B17" s="193"/>
      <c r="C17" s="193"/>
      <c r="D17" s="193"/>
      <c r="E17" s="193"/>
      <c r="F17" s="193"/>
      <c r="G17" s="193"/>
      <c r="H17" s="193"/>
      <c r="I17" s="193"/>
    </row>
    <row r="18" spans="1:9" s="148" customFormat="1">
      <c r="A18" s="191" t="s">
        <v>166</v>
      </c>
      <c r="B18" s="191"/>
      <c r="C18" s="191"/>
      <c r="D18" s="191"/>
      <c r="E18" s="191"/>
      <c r="F18" s="191"/>
      <c r="G18" s="191"/>
      <c r="H18" s="191"/>
      <c r="I18" s="191"/>
    </row>
    <row r="19" spans="1:9" s="148" customFormat="1">
      <c r="A19" s="191" t="s">
        <v>135</v>
      </c>
      <c r="B19" s="191"/>
      <c r="C19" s="191"/>
      <c r="D19" s="191"/>
      <c r="E19" s="191"/>
      <c r="F19" s="191"/>
      <c r="G19" s="191"/>
      <c r="H19" s="191"/>
      <c r="I19" s="191"/>
    </row>
    <row r="20" spans="1:9" s="148" customFormat="1">
      <c r="A20" s="191" t="s">
        <v>136</v>
      </c>
      <c r="B20" s="191"/>
      <c r="C20" s="191"/>
      <c r="D20" s="191"/>
      <c r="E20" s="191"/>
      <c r="F20" s="191"/>
      <c r="G20" s="191"/>
      <c r="H20" s="191"/>
      <c r="I20" s="191"/>
    </row>
    <row r="21" spans="1:9" s="148" customFormat="1">
      <c r="A21" s="191" t="s">
        <v>137</v>
      </c>
      <c r="B21" s="191"/>
      <c r="C21" s="191"/>
      <c r="D21" s="191"/>
      <c r="E21" s="191"/>
      <c r="F21" s="191"/>
      <c r="G21" s="191"/>
      <c r="H21" s="191"/>
      <c r="I21" s="191"/>
    </row>
    <row r="22" spans="1:9" s="148" customFormat="1" ht="15">
      <c r="A22" s="192" t="s">
        <v>138</v>
      </c>
      <c r="B22" s="192"/>
      <c r="C22" s="192"/>
      <c r="D22" s="192"/>
      <c r="E22" s="192"/>
      <c r="F22" s="192"/>
      <c r="G22" s="192"/>
      <c r="H22" s="192"/>
      <c r="I22" s="192"/>
    </row>
    <row r="23" spans="1:9" s="148" customFormat="1" ht="15">
      <c r="A23" s="192" t="s">
        <v>139</v>
      </c>
      <c r="B23" s="192"/>
      <c r="C23" s="192"/>
      <c r="D23" s="192"/>
      <c r="E23" s="192"/>
      <c r="F23" s="192"/>
      <c r="G23" s="192"/>
      <c r="H23" s="192"/>
      <c r="I23" s="192"/>
    </row>
    <row r="24" spans="1:9" s="148" customFormat="1" ht="15">
      <c r="A24" s="150" t="s">
        <v>140</v>
      </c>
      <c r="B24" s="150"/>
      <c r="C24" s="150"/>
      <c r="D24" s="150"/>
      <c r="E24" s="150"/>
      <c r="F24" s="150"/>
      <c r="G24" s="150"/>
      <c r="H24" s="150"/>
      <c r="I24" s="150"/>
    </row>
    <row r="25" spans="1:9" s="148" customFormat="1" ht="15">
      <c r="A25" s="150" t="s">
        <v>141</v>
      </c>
      <c r="B25" s="150"/>
      <c r="C25" s="150"/>
      <c r="D25" s="150"/>
      <c r="E25" s="150"/>
      <c r="F25" s="150"/>
      <c r="G25" s="150"/>
      <c r="H25" s="150"/>
      <c r="I25" s="150"/>
    </row>
    <row r="26" spans="1:9" s="148" customFormat="1" ht="15">
      <c r="A26" s="150" t="s">
        <v>142</v>
      </c>
      <c r="B26" s="150"/>
      <c r="C26" s="150"/>
      <c r="D26" s="150"/>
      <c r="E26" s="150"/>
      <c r="F26" s="150"/>
      <c r="G26" s="150"/>
      <c r="H26" s="150"/>
      <c r="I26" s="150"/>
    </row>
    <row r="27" spans="1:9" s="148" customFormat="1">
      <c r="A27" s="149"/>
      <c r="B27" s="149"/>
      <c r="C27" s="149"/>
      <c r="D27" s="149"/>
      <c r="E27" s="149"/>
      <c r="F27" s="149"/>
      <c r="G27" s="149"/>
      <c r="H27" s="149"/>
      <c r="I27" s="149"/>
    </row>
    <row r="28" spans="1:9" ht="15">
      <c r="A28" s="193" t="s">
        <v>143</v>
      </c>
      <c r="B28" s="193"/>
      <c r="C28" s="193"/>
      <c r="D28" s="193"/>
      <c r="E28" s="193"/>
      <c r="F28" s="193"/>
      <c r="G28" s="193"/>
      <c r="H28" s="193"/>
      <c r="I28" s="193"/>
    </row>
    <row r="29" spans="1:9" s="148" customFormat="1" ht="15" customHeight="1">
      <c r="A29" s="194" t="s">
        <v>144</v>
      </c>
      <c r="B29" s="194"/>
      <c r="C29" s="194"/>
      <c r="D29" s="194"/>
      <c r="E29" s="194"/>
      <c r="F29" s="194"/>
      <c r="G29" s="194"/>
      <c r="H29" s="194"/>
      <c r="I29" s="194"/>
    </row>
    <row r="30" spans="1:9" s="148" customFormat="1" ht="15" customHeight="1">
      <c r="A30" s="194" t="s">
        <v>145</v>
      </c>
      <c r="B30" s="194"/>
      <c r="C30" s="194"/>
      <c r="D30" s="194"/>
      <c r="E30" s="194"/>
      <c r="F30" s="194"/>
      <c r="G30" s="194"/>
      <c r="H30" s="194"/>
      <c r="I30" s="194"/>
    </row>
    <row r="31" spans="1:9" s="148" customFormat="1">
      <c r="A31" s="194" t="s">
        <v>146</v>
      </c>
      <c r="B31" s="191"/>
      <c r="C31" s="191"/>
      <c r="D31" s="191"/>
      <c r="E31" s="191"/>
      <c r="F31" s="191"/>
      <c r="G31" s="191"/>
      <c r="H31" s="191"/>
      <c r="I31" s="191"/>
    </row>
    <row r="32" spans="1:9" s="148" customFormat="1">
      <c r="A32" s="194" t="s">
        <v>147</v>
      </c>
      <c r="B32" s="194"/>
      <c r="C32" s="194"/>
      <c r="D32" s="194"/>
      <c r="E32" s="194"/>
      <c r="F32" s="194"/>
      <c r="G32" s="194"/>
      <c r="H32" s="194"/>
      <c r="I32" s="194"/>
    </row>
    <row r="33" spans="1:9" s="148" customFormat="1">
      <c r="A33" s="149"/>
      <c r="B33" s="149"/>
      <c r="C33" s="149"/>
      <c r="D33" s="149"/>
      <c r="E33" s="149"/>
      <c r="F33" s="149"/>
      <c r="G33" s="149"/>
      <c r="H33" s="149"/>
      <c r="I33" s="149"/>
    </row>
    <row r="34" spans="1:9" ht="15">
      <c r="A34" s="193" t="s">
        <v>148</v>
      </c>
      <c r="B34" s="193"/>
      <c r="C34" s="193"/>
      <c r="D34" s="193"/>
      <c r="E34" s="193"/>
      <c r="F34" s="193"/>
      <c r="G34" s="193"/>
      <c r="H34" s="193"/>
      <c r="I34" s="193"/>
    </row>
    <row r="35" spans="1:9" s="148" customFormat="1" ht="15">
      <c r="A35" s="191" t="s">
        <v>149</v>
      </c>
      <c r="B35" s="191"/>
      <c r="C35" s="191"/>
      <c r="D35" s="191"/>
      <c r="E35" s="191"/>
      <c r="F35" s="191"/>
      <c r="G35" s="191"/>
      <c r="H35" s="191"/>
      <c r="I35" s="191"/>
    </row>
    <row r="36" spans="1:9" s="148" customFormat="1">
      <c r="A36" s="191" t="s">
        <v>150</v>
      </c>
      <c r="B36" s="191"/>
      <c r="C36" s="191"/>
      <c r="D36" s="191"/>
      <c r="E36" s="191"/>
      <c r="F36" s="191"/>
      <c r="G36" s="191"/>
      <c r="H36" s="191"/>
      <c r="I36" s="191"/>
    </row>
    <row r="37" spans="1:9" s="148" customFormat="1">
      <c r="A37" s="149"/>
      <c r="B37" s="149"/>
      <c r="C37" s="149"/>
      <c r="D37" s="149"/>
      <c r="E37" s="149"/>
      <c r="F37" s="149"/>
      <c r="G37" s="149"/>
      <c r="H37" s="149"/>
      <c r="I37" s="149"/>
    </row>
    <row r="38" spans="1:9" ht="15">
      <c r="A38" s="193" t="s">
        <v>151</v>
      </c>
      <c r="B38" s="193"/>
      <c r="C38" s="193"/>
      <c r="D38" s="193"/>
      <c r="E38" s="193"/>
      <c r="F38" s="193"/>
      <c r="G38" s="193"/>
      <c r="H38" s="193"/>
      <c r="I38" s="193"/>
    </row>
    <row r="39" spans="1:9" s="148" customFormat="1">
      <c r="A39" s="191" t="s">
        <v>152</v>
      </c>
      <c r="B39" s="191"/>
      <c r="C39" s="191"/>
      <c r="D39" s="191"/>
      <c r="E39" s="191"/>
      <c r="F39" s="191"/>
      <c r="G39" s="191"/>
      <c r="H39" s="191"/>
      <c r="I39" s="191"/>
    </row>
    <row r="40" spans="1:9" s="148" customFormat="1">
      <c r="A40" s="191" t="s">
        <v>153</v>
      </c>
      <c r="B40" s="191"/>
      <c r="C40" s="191"/>
      <c r="D40" s="191"/>
      <c r="E40" s="191"/>
      <c r="F40" s="191"/>
      <c r="G40" s="191"/>
      <c r="H40" s="191"/>
      <c r="I40" s="191"/>
    </row>
    <row r="41" spans="1:9" s="148" customFormat="1">
      <c r="A41" s="191" t="s">
        <v>154</v>
      </c>
      <c r="B41" s="191"/>
      <c r="C41" s="191"/>
      <c r="D41" s="191"/>
      <c r="E41" s="191"/>
      <c r="F41" s="191"/>
      <c r="G41" s="191"/>
      <c r="H41" s="191"/>
      <c r="I41" s="191"/>
    </row>
    <row r="42" spans="1:9" s="148" customFormat="1">
      <c r="A42" s="191" t="s">
        <v>155</v>
      </c>
      <c r="B42" s="191"/>
      <c r="C42" s="191"/>
      <c r="D42" s="191"/>
      <c r="E42" s="191"/>
      <c r="F42" s="191"/>
      <c r="G42" s="191"/>
      <c r="H42" s="191"/>
      <c r="I42" s="191"/>
    </row>
    <row r="43" spans="1:9" s="148" customFormat="1">
      <c r="A43" s="191" t="s">
        <v>156</v>
      </c>
      <c r="B43" s="191"/>
      <c r="C43" s="191"/>
      <c r="D43" s="191"/>
      <c r="E43" s="191"/>
      <c r="F43" s="191"/>
      <c r="G43" s="191"/>
      <c r="H43" s="191"/>
      <c r="I43" s="191"/>
    </row>
    <row r="44" spans="1:9" s="148" customFormat="1">
      <c r="A44" s="191" t="s">
        <v>157</v>
      </c>
      <c r="B44" s="191"/>
      <c r="C44" s="191"/>
      <c r="D44" s="191"/>
      <c r="E44" s="191"/>
      <c r="F44" s="191"/>
      <c r="G44" s="191"/>
      <c r="H44" s="191"/>
      <c r="I44" s="191"/>
    </row>
    <row r="45" spans="1:9" s="148" customFormat="1">
      <c r="A45" s="191" t="s">
        <v>158</v>
      </c>
      <c r="B45" s="191"/>
      <c r="C45" s="191"/>
      <c r="D45" s="191"/>
      <c r="E45" s="191"/>
      <c r="F45" s="191"/>
      <c r="G45" s="191"/>
      <c r="H45" s="191"/>
      <c r="I45" s="191"/>
    </row>
    <row r="46" spans="1:9" s="148" customFormat="1">
      <c r="A46" s="191" t="s">
        <v>159</v>
      </c>
      <c r="B46" s="191"/>
      <c r="C46" s="191"/>
      <c r="D46" s="191"/>
      <c r="E46" s="191"/>
      <c r="F46" s="191"/>
      <c r="G46" s="191"/>
      <c r="H46" s="191"/>
      <c r="I46" s="191"/>
    </row>
    <row r="47" spans="1:9" s="148" customFormat="1">
      <c r="A47" s="149"/>
      <c r="B47" s="149"/>
      <c r="C47" s="149"/>
      <c r="D47" s="149"/>
      <c r="E47" s="149"/>
      <c r="F47" s="149"/>
      <c r="G47" s="149"/>
      <c r="H47" s="149"/>
      <c r="I47" s="149"/>
    </row>
    <row r="48" spans="1:9" s="153" customFormat="1" ht="9">
      <c r="A48" s="151" t="s">
        <v>160</v>
      </c>
      <c r="B48" s="152"/>
      <c r="C48" s="152"/>
      <c r="D48" s="152"/>
      <c r="E48" s="152"/>
      <c r="F48" s="152"/>
      <c r="G48" s="152"/>
      <c r="H48" s="152"/>
      <c r="I48" s="152"/>
    </row>
    <row r="49" spans="1:9" s="153" customFormat="1" ht="9">
      <c r="A49" s="152" t="s">
        <v>161</v>
      </c>
      <c r="B49" s="152"/>
      <c r="C49" s="152"/>
      <c r="D49" s="152"/>
      <c r="E49" s="152"/>
      <c r="F49" s="152"/>
      <c r="G49" s="152"/>
      <c r="H49" s="152"/>
      <c r="I49" s="152"/>
    </row>
    <row r="50" spans="1:9" s="153" customFormat="1" ht="9">
      <c r="A50" s="152" t="s">
        <v>162</v>
      </c>
      <c r="B50" s="152"/>
      <c r="C50" s="152"/>
      <c r="D50" s="152"/>
      <c r="E50" s="152"/>
      <c r="F50" s="152"/>
      <c r="G50" s="152"/>
      <c r="H50" s="152"/>
      <c r="I50" s="152"/>
    </row>
    <row r="51" spans="1:9" s="148" customFormat="1">
      <c r="A51" s="149"/>
      <c r="B51" s="149"/>
      <c r="C51" s="149"/>
      <c r="D51" s="149"/>
      <c r="E51" s="149"/>
      <c r="F51" s="149"/>
      <c r="G51" s="149"/>
      <c r="H51" s="149"/>
      <c r="I51" s="149"/>
    </row>
    <row r="52" spans="1:9" ht="15">
      <c r="A52" s="193" t="s">
        <v>163</v>
      </c>
      <c r="B52" s="193"/>
      <c r="C52" s="193"/>
      <c r="D52" s="193"/>
      <c r="E52" s="193"/>
      <c r="F52" s="193"/>
      <c r="G52" s="193"/>
      <c r="H52" s="193"/>
      <c r="I52" s="193"/>
    </row>
    <row r="53" spans="1:9" s="148" customFormat="1">
      <c r="A53" s="191" t="s">
        <v>164</v>
      </c>
      <c r="B53" s="191"/>
      <c r="C53" s="191"/>
      <c r="D53" s="191"/>
      <c r="E53" s="191"/>
      <c r="F53" s="191"/>
      <c r="G53" s="191"/>
      <c r="H53" s="191"/>
      <c r="I53" s="191"/>
    </row>
    <row r="54" spans="1:9" s="148" customFormat="1">
      <c r="A54" s="149" t="s">
        <v>165</v>
      </c>
      <c r="B54" s="149"/>
      <c r="C54" s="149"/>
      <c r="D54" s="149"/>
      <c r="E54" s="149"/>
      <c r="F54" s="149"/>
      <c r="G54" s="149"/>
      <c r="H54" s="149"/>
      <c r="I54" s="149"/>
    </row>
  </sheetData>
  <sheetProtection selectLockedCells="1" selectUnlockedCells="1"/>
  <mergeCells count="36">
    <mergeCell ref="A45:I45"/>
    <mergeCell ref="A46:I46"/>
    <mergeCell ref="A52:I52"/>
    <mergeCell ref="A53:I53"/>
    <mergeCell ref="A41:I41"/>
    <mergeCell ref="A42:I42"/>
    <mergeCell ref="A43:I43"/>
    <mergeCell ref="A44:I44"/>
    <mergeCell ref="A36:I36"/>
    <mergeCell ref="A38:I38"/>
    <mergeCell ref="A39:I39"/>
    <mergeCell ref="A40:I40"/>
    <mergeCell ref="A31:I31"/>
    <mergeCell ref="A32:I32"/>
    <mergeCell ref="A34:I34"/>
    <mergeCell ref="A35:I35"/>
    <mergeCell ref="A23:I23"/>
    <mergeCell ref="A28:I28"/>
    <mergeCell ref="A29:I29"/>
    <mergeCell ref="A30:I30"/>
    <mergeCell ref="A1:I1"/>
    <mergeCell ref="A5:I5"/>
    <mergeCell ref="A6:I6"/>
    <mergeCell ref="A7:I7"/>
    <mergeCell ref="A9:I9"/>
    <mergeCell ref="A10:I10"/>
    <mergeCell ref="A19:I19"/>
    <mergeCell ref="A20:I20"/>
    <mergeCell ref="A21:I21"/>
    <mergeCell ref="A22:I22"/>
    <mergeCell ref="A11:I11"/>
    <mergeCell ref="A13:I13"/>
    <mergeCell ref="A14:I14"/>
    <mergeCell ref="A15:I15"/>
    <mergeCell ref="A17:I17"/>
    <mergeCell ref="A18:I18"/>
  </mergeCells>
  <phoneticPr fontId="29" type="noConversion"/>
  <pageMargins left="0.55138888888888893" right="0.55138888888888893" top="0.98402777777777772" bottom="0.98402777777777772" header="0.51180555555555551" footer="0.51180555555555551"/>
  <pageSetup paperSize="9" scale="80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Income</vt:lpstr>
      <vt:lpstr>Jan-Mar</vt:lpstr>
      <vt:lpstr>Apr-June</vt:lpstr>
      <vt:lpstr>July-Sep</vt:lpstr>
      <vt:lpstr>Sep-Dec</vt:lpstr>
      <vt:lpstr>Spending Total</vt:lpstr>
      <vt:lpstr>Results</vt:lpstr>
      <vt:lpstr>Terms Of Use (EULA)</vt:lpstr>
      <vt:lpstr>Income!Print_Area</vt:lpstr>
      <vt:lpstr>'Spending Total'!Print_Area</vt:lpstr>
    </vt:vector>
  </TitlesOfParts>
  <Company>Spreadsheet123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Family Buget Planner</dc:title>
  <dc:creator>Spreadsheet123.com</dc:creator>
  <dc:description>© 2013 Spreadsheet123 LTD. All rights reserved</dc:description>
  <cp:lastModifiedBy>SSPC2</cp:lastModifiedBy>
  <cp:lastPrinted>2013-08-01T09:51:49Z</cp:lastPrinted>
  <dcterms:created xsi:type="dcterms:W3CDTF">2012-12-02T18:42:05Z</dcterms:created>
  <dcterms:modified xsi:type="dcterms:W3CDTF">2015-01-13T05:55:46Z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1.0.1</vt:lpwstr>
  </property>
  <property fmtid="{D5CDD505-2E9C-101B-9397-08002B2CF9AE}" pid="3" name="Copyright">
    <vt:lpwstr>© 2013 Spreadsheet123 LTD</vt:lpwstr>
  </property>
</Properties>
</file>